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nd\Desktop\Versuchsdaten\"/>
    </mc:Choice>
  </mc:AlternateContent>
  <xr:revisionPtr revIDLastSave="0" documentId="13_ncr:1_{9E3D6921-04F7-49E8-B153-FB8B60C31E7E}" xr6:coauthVersionLast="47" xr6:coauthVersionMax="47" xr10:uidLastSave="{00000000-0000-0000-0000-000000000000}"/>
  <bookViews>
    <workbookView xWindow="40920" yWindow="-120" windowWidth="29040" windowHeight="15840" tabRatio="920" xr2:uid="{00000000-000D-0000-FFFF-FFFF00000000}"/>
  </bookViews>
  <sheets>
    <sheet name="UP" sheetId="15" r:id="rId1"/>
    <sheet name="UP-SB01" sheetId="52" r:id="rId2"/>
    <sheet name="UP-SB02" sheetId="53" r:id="rId3"/>
    <sheet name="UP-SB03" sheetId="54" r:id="rId4"/>
    <sheet name="UP-SB04" sheetId="55" r:id="rId5"/>
    <sheet name="UP-SB05" sheetId="5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5" l="1"/>
  <c r="N13" i="56" l="1"/>
  <c r="M11" i="56"/>
  <c r="N9" i="56"/>
  <c r="M7" i="56"/>
  <c r="N13" i="55"/>
  <c r="M11" i="55"/>
  <c r="N9" i="55"/>
  <c r="M7" i="55"/>
  <c r="N13" i="54"/>
  <c r="M11" i="54"/>
  <c r="N9" i="54"/>
  <c r="M7" i="54"/>
  <c r="N13" i="53"/>
  <c r="M11" i="53"/>
  <c r="N9" i="53"/>
  <c r="M7" i="53"/>
  <c r="E301" i="55"/>
  <c r="H301" i="55" s="1"/>
  <c r="F301" i="55"/>
  <c r="G301" i="55"/>
  <c r="E302" i="55"/>
  <c r="I302" i="55" s="1"/>
  <c r="F302" i="55"/>
  <c r="G302" i="55"/>
  <c r="H302" i="55"/>
  <c r="E303" i="55"/>
  <c r="I303" i="55" s="1"/>
  <c r="F303" i="55"/>
  <c r="G303" i="55"/>
  <c r="E304" i="55"/>
  <c r="H304" i="55" s="1"/>
  <c r="F304" i="55"/>
  <c r="G304" i="55"/>
  <c r="E305" i="55"/>
  <c r="H305" i="55" s="1"/>
  <c r="F305" i="55"/>
  <c r="G305" i="55"/>
  <c r="E306" i="55"/>
  <c r="H306" i="55" s="1"/>
  <c r="F306" i="55"/>
  <c r="G306" i="55"/>
  <c r="E307" i="55"/>
  <c r="F307" i="55"/>
  <c r="G307" i="55"/>
  <c r="H307" i="55"/>
  <c r="I307" i="55"/>
  <c r="E308" i="55"/>
  <c r="H308" i="55" s="1"/>
  <c r="F308" i="55"/>
  <c r="G308" i="55"/>
  <c r="E309" i="55"/>
  <c r="F309" i="55"/>
  <c r="G309" i="55"/>
  <c r="H309" i="55"/>
  <c r="I309" i="55"/>
  <c r="E310" i="55"/>
  <c r="H310" i="55" s="1"/>
  <c r="F310" i="55"/>
  <c r="G310" i="55"/>
  <c r="I310" i="55"/>
  <c r="E311" i="55"/>
  <c r="H311" i="55" s="1"/>
  <c r="F311" i="55"/>
  <c r="G311" i="55"/>
  <c r="I311" i="55"/>
  <c r="E312" i="55"/>
  <c r="I312" i="55" s="1"/>
  <c r="F312" i="55"/>
  <c r="G312" i="55"/>
  <c r="H312" i="55"/>
  <c r="E313" i="55"/>
  <c r="H313" i="55" s="1"/>
  <c r="F313" i="55"/>
  <c r="G313" i="55"/>
  <c r="E314" i="55"/>
  <c r="I314" i="55" s="1"/>
  <c r="F314" i="55"/>
  <c r="G314" i="55"/>
  <c r="E315" i="55"/>
  <c r="I315" i="55" s="1"/>
  <c r="F315" i="55"/>
  <c r="G315" i="55"/>
  <c r="E316" i="55"/>
  <c r="H316" i="55" s="1"/>
  <c r="F316" i="55"/>
  <c r="G316" i="55"/>
  <c r="I316" i="55"/>
  <c r="E317" i="55"/>
  <c r="H317" i="55" s="1"/>
  <c r="F317" i="55"/>
  <c r="G317" i="55"/>
  <c r="I317" i="55"/>
  <c r="E318" i="55"/>
  <c r="H318" i="55" s="1"/>
  <c r="F318" i="55"/>
  <c r="G318" i="55"/>
  <c r="E319" i="55"/>
  <c r="H319" i="55" s="1"/>
  <c r="F319" i="55"/>
  <c r="G319" i="55"/>
  <c r="I319" i="55"/>
  <c r="E320" i="55"/>
  <c r="H320" i="55" s="1"/>
  <c r="F320" i="55"/>
  <c r="G320" i="55"/>
  <c r="E321" i="55"/>
  <c r="H321" i="55" s="1"/>
  <c r="F321" i="55"/>
  <c r="G321" i="55"/>
  <c r="I321" i="55"/>
  <c r="E322" i="55"/>
  <c r="F322" i="55"/>
  <c r="G322" i="55"/>
  <c r="H322" i="55"/>
  <c r="I322" i="55"/>
  <c r="E323" i="55"/>
  <c r="F323" i="55"/>
  <c r="G323" i="55"/>
  <c r="H323" i="55"/>
  <c r="I323" i="55"/>
  <c r="E324" i="55"/>
  <c r="I324" i="55" s="1"/>
  <c r="F324" i="55"/>
  <c r="G324" i="55"/>
  <c r="E325" i="55"/>
  <c r="H325" i="55" s="1"/>
  <c r="F325" i="55"/>
  <c r="G325" i="55"/>
  <c r="E326" i="55"/>
  <c r="I326" i="55" s="1"/>
  <c r="F326" i="55"/>
  <c r="G326" i="55"/>
  <c r="H326" i="55"/>
  <c r="E327" i="55"/>
  <c r="I327" i="55" s="1"/>
  <c r="F327" i="55"/>
  <c r="G327" i="55"/>
  <c r="H327" i="55"/>
  <c r="E328" i="55"/>
  <c r="F328" i="55"/>
  <c r="G328" i="55"/>
  <c r="H328" i="55"/>
  <c r="I328" i="55"/>
  <c r="E329" i="55"/>
  <c r="H329" i="55" s="1"/>
  <c r="F329" i="55"/>
  <c r="G329" i="55"/>
  <c r="E330" i="55"/>
  <c r="H330" i="55" s="1"/>
  <c r="F330" i="55"/>
  <c r="G330" i="55"/>
  <c r="E331" i="55"/>
  <c r="H331" i="55" s="1"/>
  <c r="F331" i="55"/>
  <c r="G331" i="55"/>
  <c r="I331" i="55"/>
  <c r="E332" i="55"/>
  <c r="H332" i="55" s="1"/>
  <c r="F332" i="55"/>
  <c r="G332" i="55"/>
  <c r="E333" i="55"/>
  <c r="H333" i="55" s="1"/>
  <c r="F333" i="55"/>
  <c r="G333" i="55"/>
  <c r="I333" i="55"/>
  <c r="E334" i="55"/>
  <c r="F334" i="55"/>
  <c r="G334" i="55"/>
  <c r="H334" i="55"/>
  <c r="I334" i="55"/>
  <c r="E335" i="55"/>
  <c r="H335" i="55" s="1"/>
  <c r="F335" i="55"/>
  <c r="G335" i="55"/>
  <c r="I335" i="55"/>
  <c r="E336" i="55"/>
  <c r="I336" i="55" s="1"/>
  <c r="F336" i="55"/>
  <c r="G336" i="55"/>
  <c r="E337" i="55"/>
  <c r="H337" i="55" s="1"/>
  <c r="F337" i="55"/>
  <c r="G337" i="55"/>
  <c r="H315" i="55" l="1"/>
  <c r="H314" i="55"/>
  <c r="I304" i="55"/>
  <c r="H303" i="55"/>
  <c r="H336" i="55"/>
  <c r="I329" i="55"/>
  <c r="H324" i="55"/>
  <c r="I305" i="55"/>
  <c r="I330" i="55"/>
  <c r="I318" i="55"/>
  <c r="I306" i="55"/>
  <c r="I337" i="55"/>
  <c r="I325" i="55"/>
  <c r="I313" i="55"/>
  <c r="I301" i="55"/>
  <c r="I332" i="55"/>
  <c r="I320" i="55"/>
  <c r="I308" i="55"/>
  <c r="F4" i="52"/>
  <c r="G5" i="52"/>
  <c r="G4" i="52"/>
  <c r="G3" i="52"/>
  <c r="AD4" i="15" l="1"/>
  <c r="I4" i="15"/>
  <c r="I5" i="15"/>
  <c r="I6" i="15"/>
  <c r="I7" i="15"/>
  <c r="I8" i="15"/>
  <c r="AD5" i="15"/>
  <c r="AD6" i="15"/>
  <c r="AD7" i="15"/>
  <c r="AD8" i="15"/>
  <c r="I19" i="15" l="1"/>
  <c r="AD19" i="15"/>
  <c r="F6" i="56"/>
  <c r="F7" i="56"/>
  <c r="F8" i="56"/>
  <c r="F9" i="56"/>
  <c r="F10" i="56"/>
  <c r="F11" i="56"/>
  <c r="F12" i="56"/>
  <c r="F13" i="56"/>
  <c r="F14" i="56"/>
  <c r="F15" i="56"/>
  <c r="F16" i="56"/>
  <c r="F17" i="56"/>
  <c r="F18" i="56"/>
  <c r="F19" i="56"/>
  <c r="F20" i="56"/>
  <c r="F21" i="56"/>
  <c r="F22" i="56"/>
  <c r="F23" i="56"/>
  <c r="F24" i="56"/>
  <c r="F25" i="56"/>
  <c r="F26" i="56"/>
  <c r="F27" i="56"/>
  <c r="F28" i="56"/>
  <c r="F29" i="56"/>
  <c r="F30" i="56"/>
  <c r="F31" i="56"/>
  <c r="F32" i="56"/>
  <c r="F33" i="56"/>
  <c r="F34" i="56"/>
  <c r="F35" i="56"/>
  <c r="F36" i="56"/>
  <c r="F37" i="56"/>
  <c r="F38" i="56"/>
  <c r="F39" i="56"/>
  <c r="F40" i="56"/>
  <c r="F41" i="56"/>
  <c r="F42" i="56"/>
  <c r="F43" i="56"/>
  <c r="F44" i="56"/>
  <c r="F45" i="56"/>
  <c r="F46" i="56"/>
  <c r="F47" i="56"/>
  <c r="F48" i="56"/>
  <c r="F49" i="56"/>
  <c r="F50" i="56"/>
  <c r="F51" i="56"/>
  <c r="F52" i="56"/>
  <c r="F53" i="56"/>
  <c r="F54" i="56"/>
  <c r="F55" i="56"/>
  <c r="F56" i="56"/>
  <c r="F57" i="56"/>
  <c r="F58" i="56"/>
  <c r="F59" i="56"/>
  <c r="F60" i="56"/>
  <c r="F61" i="56"/>
  <c r="F62" i="56"/>
  <c r="F63" i="56"/>
  <c r="F64" i="56"/>
  <c r="F65" i="56"/>
  <c r="F66" i="56"/>
  <c r="F67" i="56"/>
  <c r="F68" i="56"/>
  <c r="F69" i="56"/>
  <c r="F70" i="56"/>
  <c r="F71" i="56"/>
  <c r="F72" i="56"/>
  <c r="F73" i="56"/>
  <c r="F74" i="56"/>
  <c r="F75" i="56"/>
  <c r="F76" i="56"/>
  <c r="F77" i="56"/>
  <c r="F78" i="56"/>
  <c r="F79" i="56"/>
  <c r="F80" i="56"/>
  <c r="F81" i="56"/>
  <c r="F82" i="56"/>
  <c r="F83" i="56"/>
  <c r="F84" i="56"/>
  <c r="F85" i="56"/>
  <c r="F86" i="56"/>
  <c r="F87" i="56"/>
  <c r="F88" i="56"/>
  <c r="F89" i="56"/>
  <c r="F90" i="56"/>
  <c r="F91" i="56"/>
  <c r="F92" i="56"/>
  <c r="F93" i="56"/>
  <c r="F94" i="56"/>
  <c r="F95" i="56"/>
  <c r="F96" i="56"/>
  <c r="F97" i="56"/>
  <c r="F98" i="56"/>
  <c r="F99" i="56"/>
  <c r="F100" i="56"/>
  <c r="F101" i="56"/>
  <c r="F102" i="56"/>
  <c r="F103" i="56"/>
  <c r="F104" i="56"/>
  <c r="F105" i="56"/>
  <c r="F106" i="56"/>
  <c r="F107" i="56"/>
  <c r="F108" i="56"/>
  <c r="F109" i="56"/>
  <c r="F110" i="56"/>
  <c r="F111" i="56"/>
  <c r="F112" i="56"/>
  <c r="F113" i="56"/>
  <c r="F114" i="56"/>
  <c r="F115" i="56"/>
  <c r="F116" i="56"/>
  <c r="F117" i="56"/>
  <c r="F118" i="56"/>
  <c r="F119" i="56"/>
  <c r="F120" i="56"/>
  <c r="F121" i="56"/>
  <c r="F122" i="56"/>
  <c r="F123" i="56"/>
  <c r="F124" i="56"/>
  <c r="F125" i="56"/>
  <c r="F126" i="56"/>
  <c r="F127" i="56"/>
  <c r="F128" i="56"/>
  <c r="F129" i="56"/>
  <c r="F130" i="56"/>
  <c r="F131" i="56"/>
  <c r="F132" i="56"/>
  <c r="F133" i="56"/>
  <c r="F134" i="56"/>
  <c r="F135" i="56"/>
  <c r="F136" i="56"/>
  <c r="F137" i="56"/>
  <c r="F138" i="56"/>
  <c r="F139" i="56"/>
  <c r="F140" i="56"/>
  <c r="F141" i="56"/>
  <c r="F142" i="56"/>
  <c r="F143" i="56"/>
  <c r="F144" i="56"/>
  <c r="F145" i="56"/>
  <c r="F146" i="56"/>
  <c r="F147" i="56"/>
  <c r="F148" i="56"/>
  <c r="F149" i="56"/>
  <c r="F150" i="56"/>
  <c r="F151" i="56"/>
  <c r="F152" i="56"/>
  <c r="F153" i="56"/>
  <c r="F154" i="56"/>
  <c r="F155" i="56"/>
  <c r="F156" i="56"/>
  <c r="F157" i="56"/>
  <c r="F158" i="56"/>
  <c r="F159" i="56"/>
  <c r="F160" i="56"/>
  <c r="F161" i="56"/>
  <c r="F162" i="56"/>
  <c r="F163" i="56"/>
  <c r="F164" i="56"/>
  <c r="F165" i="56"/>
  <c r="F166" i="56"/>
  <c r="F167" i="56"/>
  <c r="F168" i="56"/>
  <c r="F169" i="56"/>
  <c r="F170" i="56"/>
  <c r="F171" i="56"/>
  <c r="F172" i="56"/>
  <c r="F173" i="56"/>
  <c r="F174" i="56"/>
  <c r="F175" i="56"/>
  <c r="F176" i="56"/>
  <c r="F177" i="56"/>
  <c r="F178" i="56"/>
  <c r="F179" i="56"/>
  <c r="F180" i="56"/>
  <c r="F181" i="56"/>
  <c r="F182" i="56"/>
  <c r="F183" i="56"/>
  <c r="F184" i="56"/>
  <c r="F185" i="56"/>
  <c r="F186" i="56"/>
  <c r="F187" i="56"/>
  <c r="F188" i="56"/>
  <c r="F189" i="56"/>
  <c r="F190" i="56"/>
  <c r="F191" i="56"/>
  <c r="F192" i="56"/>
  <c r="F193" i="56"/>
  <c r="F194" i="56"/>
  <c r="F195" i="56"/>
  <c r="F196" i="56"/>
  <c r="F197" i="56"/>
  <c r="F198" i="56"/>
  <c r="F199" i="56"/>
  <c r="F200" i="56"/>
  <c r="F201" i="56"/>
  <c r="F202" i="56"/>
  <c r="F203" i="56"/>
  <c r="F204" i="56"/>
  <c r="F205" i="56"/>
  <c r="F206" i="56"/>
  <c r="F207" i="56"/>
  <c r="F208" i="56"/>
  <c r="F209" i="56"/>
  <c r="F210" i="56"/>
  <c r="F211" i="56"/>
  <c r="F212" i="56"/>
  <c r="F213" i="56"/>
  <c r="F214" i="56"/>
  <c r="F215" i="56"/>
  <c r="F216" i="56"/>
  <c r="F217" i="56"/>
  <c r="F218" i="56"/>
  <c r="F219" i="56"/>
  <c r="F220" i="56"/>
  <c r="F221" i="56"/>
  <c r="F222" i="56"/>
  <c r="F223" i="56"/>
  <c r="F224" i="56"/>
  <c r="F225" i="56"/>
  <c r="F226" i="56"/>
  <c r="F227" i="56"/>
  <c r="F228" i="56"/>
  <c r="F229" i="56"/>
  <c r="F230" i="56"/>
  <c r="F231" i="56"/>
  <c r="F232" i="56"/>
  <c r="F233" i="56"/>
  <c r="F234" i="56"/>
  <c r="F235" i="56"/>
  <c r="F236" i="56"/>
  <c r="F237" i="56"/>
  <c r="F238" i="56"/>
  <c r="F239" i="56"/>
  <c r="F240" i="56"/>
  <c r="F241" i="56"/>
  <c r="F242" i="56"/>
  <c r="F243" i="56"/>
  <c r="F244" i="56"/>
  <c r="F245" i="56"/>
  <c r="F246" i="56"/>
  <c r="F247" i="56"/>
  <c r="F248" i="56"/>
  <c r="F249" i="56"/>
  <c r="F250" i="56"/>
  <c r="F251" i="56"/>
  <c r="F252" i="56"/>
  <c r="F253" i="56"/>
  <c r="F254" i="56"/>
  <c r="F255" i="56"/>
  <c r="F256" i="56"/>
  <c r="F257" i="56"/>
  <c r="F258" i="56"/>
  <c r="F259" i="56"/>
  <c r="F260" i="56"/>
  <c r="F261" i="56"/>
  <c r="F262" i="56"/>
  <c r="F263" i="56"/>
  <c r="F264" i="56"/>
  <c r="F265" i="56"/>
  <c r="F266" i="56"/>
  <c r="F267" i="56"/>
  <c r="F268" i="56"/>
  <c r="F269" i="56"/>
  <c r="F270" i="56"/>
  <c r="F271" i="56"/>
  <c r="F272" i="56"/>
  <c r="F273" i="56"/>
  <c r="F274" i="56"/>
  <c r="F275" i="56"/>
  <c r="F276" i="56"/>
  <c r="F277" i="56"/>
  <c r="F278" i="56"/>
  <c r="F279" i="56"/>
  <c r="F280" i="56"/>
  <c r="F281" i="56"/>
  <c r="F282" i="56"/>
  <c r="F283" i="56"/>
  <c r="F284" i="56"/>
  <c r="F285" i="56"/>
  <c r="F286" i="56"/>
  <c r="F287" i="56"/>
  <c r="F288" i="56"/>
  <c r="F289" i="56"/>
  <c r="F290" i="56"/>
  <c r="F291" i="56"/>
  <c r="F292" i="56"/>
  <c r="F293" i="56"/>
  <c r="F294" i="56"/>
  <c r="F295" i="56"/>
  <c r="F296" i="56"/>
  <c r="F297" i="56"/>
  <c r="F298" i="56"/>
  <c r="F299" i="56"/>
  <c r="F300" i="56"/>
  <c r="F301" i="56"/>
  <c r="F302" i="56"/>
  <c r="F303" i="56"/>
  <c r="F304" i="56"/>
  <c r="F305" i="56"/>
  <c r="F306" i="56"/>
  <c r="F307" i="56"/>
  <c r="F308" i="56"/>
  <c r="F309" i="56"/>
  <c r="F310" i="56"/>
  <c r="F311" i="56"/>
  <c r="F312" i="56"/>
  <c r="F313" i="56"/>
  <c r="F314" i="56"/>
  <c r="F315" i="56"/>
  <c r="F316" i="56"/>
  <c r="F317" i="56"/>
  <c r="F318" i="56"/>
  <c r="F319" i="56"/>
  <c r="F320" i="56"/>
  <c r="F321" i="56"/>
  <c r="F322" i="56"/>
  <c r="F323" i="56"/>
  <c r="F5" i="56"/>
  <c r="F4" i="56"/>
  <c r="F3" i="56"/>
  <c r="F6" i="55"/>
  <c r="F7" i="55"/>
  <c r="F8" i="55"/>
  <c r="F9" i="55"/>
  <c r="F10" i="55"/>
  <c r="F11" i="55"/>
  <c r="F12" i="55"/>
  <c r="F13" i="55"/>
  <c r="F14" i="55"/>
  <c r="F15" i="55"/>
  <c r="F16" i="55"/>
  <c r="F17" i="55"/>
  <c r="F18" i="55"/>
  <c r="F19" i="55"/>
  <c r="F20" i="55"/>
  <c r="F21" i="55"/>
  <c r="F22" i="55"/>
  <c r="F23" i="55"/>
  <c r="F24" i="55"/>
  <c r="F25" i="55"/>
  <c r="F26" i="55"/>
  <c r="F27" i="55"/>
  <c r="F28" i="55"/>
  <c r="F29" i="55"/>
  <c r="F30" i="55"/>
  <c r="F31" i="55"/>
  <c r="F32" i="55"/>
  <c r="F33" i="55"/>
  <c r="F34" i="55"/>
  <c r="F35" i="55"/>
  <c r="F36" i="55"/>
  <c r="F37" i="55"/>
  <c r="F38" i="55"/>
  <c r="F39" i="55"/>
  <c r="F40" i="55"/>
  <c r="F41" i="55"/>
  <c r="F42" i="55"/>
  <c r="F43" i="55"/>
  <c r="F44" i="55"/>
  <c r="F45" i="55"/>
  <c r="F46" i="55"/>
  <c r="F47" i="55"/>
  <c r="F48" i="55"/>
  <c r="F49" i="55"/>
  <c r="F50" i="55"/>
  <c r="F51" i="55"/>
  <c r="F52" i="55"/>
  <c r="F53" i="55"/>
  <c r="F54" i="55"/>
  <c r="F55" i="55"/>
  <c r="F56" i="55"/>
  <c r="F57" i="55"/>
  <c r="F58" i="55"/>
  <c r="F59" i="55"/>
  <c r="F60" i="55"/>
  <c r="F61" i="55"/>
  <c r="F62" i="55"/>
  <c r="F63" i="55"/>
  <c r="F64" i="55"/>
  <c r="F65" i="55"/>
  <c r="F66" i="55"/>
  <c r="F67" i="55"/>
  <c r="F68" i="55"/>
  <c r="F69" i="55"/>
  <c r="F70" i="55"/>
  <c r="F71" i="55"/>
  <c r="F72" i="55"/>
  <c r="F73" i="55"/>
  <c r="F74" i="55"/>
  <c r="F75" i="55"/>
  <c r="F76" i="55"/>
  <c r="F77" i="55"/>
  <c r="F78" i="55"/>
  <c r="F79" i="55"/>
  <c r="F80" i="55"/>
  <c r="F81" i="55"/>
  <c r="F82" i="55"/>
  <c r="F83" i="55"/>
  <c r="F84" i="55"/>
  <c r="F85" i="55"/>
  <c r="F86" i="55"/>
  <c r="F87" i="55"/>
  <c r="F88" i="55"/>
  <c r="F89" i="55"/>
  <c r="F90" i="55"/>
  <c r="F91" i="55"/>
  <c r="F92" i="55"/>
  <c r="F93" i="55"/>
  <c r="F94" i="55"/>
  <c r="F95" i="55"/>
  <c r="F96" i="55"/>
  <c r="F97" i="55"/>
  <c r="F98" i="55"/>
  <c r="F99" i="55"/>
  <c r="F100" i="55"/>
  <c r="F101" i="55"/>
  <c r="F102" i="55"/>
  <c r="F103" i="55"/>
  <c r="F104" i="55"/>
  <c r="F105" i="55"/>
  <c r="F106" i="55"/>
  <c r="F107" i="55"/>
  <c r="F108" i="55"/>
  <c r="F109" i="55"/>
  <c r="F110" i="55"/>
  <c r="F111" i="55"/>
  <c r="F112" i="55"/>
  <c r="F113" i="55"/>
  <c r="F114" i="55"/>
  <c r="F115" i="55"/>
  <c r="F116" i="55"/>
  <c r="F117" i="55"/>
  <c r="F118" i="55"/>
  <c r="F119" i="55"/>
  <c r="F120" i="55"/>
  <c r="F121" i="55"/>
  <c r="F122" i="55"/>
  <c r="F123" i="55"/>
  <c r="F124" i="55"/>
  <c r="F125" i="55"/>
  <c r="F126" i="55"/>
  <c r="F127" i="55"/>
  <c r="F128" i="55"/>
  <c r="F129" i="55"/>
  <c r="F130" i="55"/>
  <c r="F131" i="55"/>
  <c r="F132" i="55"/>
  <c r="F133" i="55"/>
  <c r="F134" i="55"/>
  <c r="F135" i="55"/>
  <c r="F136" i="55"/>
  <c r="F137" i="55"/>
  <c r="F138" i="55"/>
  <c r="F139" i="55"/>
  <c r="F140" i="55"/>
  <c r="F141" i="55"/>
  <c r="F142" i="55"/>
  <c r="F143" i="55"/>
  <c r="F144" i="55"/>
  <c r="F145" i="55"/>
  <c r="F146" i="55"/>
  <c r="F147" i="55"/>
  <c r="F148" i="55"/>
  <c r="F149" i="55"/>
  <c r="F150" i="55"/>
  <c r="F151" i="55"/>
  <c r="F152" i="55"/>
  <c r="F153" i="55"/>
  <c r="F154" i="55"/>
  <c r="F155" i="55"/>
  <c r="F156" i="55"/>
  <c r="F157" i="55"/>
  <c r="F158" i="55"/>
  <c r="F159" i="55"/>
  <c r="F160" i="55"/>
  <c r="F161" i="55"/>
  <c r="F162" i="55"/>
  <c r="F163" i="55"/>
  <c r="F164" i="55"/>
  <c r="F165" i="55"/>
  <c r="F166" i="55"/>
  <c r="F167" i="55"/>
  <c r="F168" i="55"/>
  <c r="F169" i="55"/>
  <c r="F170" i="55"/>
  <c r="F171" i="55"/>
  <c r="F172" i="55"/>
  <c r="F173" i="55"/>
  <c r="F174" i="55"/>
  <c r="F175" i="55"/>
  <c r="F176" i="55"/>
  <c r="F177" i="55"/>
  <c r="F178" i="55"/>
  <c r="F179" i="55"/>
  <c r="F180" i="55"/>
  <c r="F181" i="55"/>
  <c r="F182" i="55"/>
  <c r="F183" i="55"/>
  <c r="F184" i="55"/>
  <c r="F185" i="55"/>
  <c r="F186" i="55"/>
  <c r="F187" i="55"/>
  <c r="F188" i="55"/>
  <c r="F189" i="55"/>
  <c r="F190" i="55"/>
  <c r="F191" i="55"/>
  <c r="F192" i="55"/>
  <c r="F193" i="55"/>
  <c r="F194" i="55"/>
  <c r="F195" i="55"/>
  <c r="F196" i="55"/>
  <c r="F197" i="55"/>
  <c r="F198" i="55"/>
  <c r="F199" i="55"/>
  <c r="F200" i="55"/>
  <c r="F201" i="55"/>
  <c r="F202" i="55"/>
  <c r="F203" i="55"/>
  <c r="F204" i="55"/>
  <c r="F205" i="55"/>
  <c r="F206" i="55"/>
  <c r="F207" i="55"/>
  <c r="F208" i="55"/>
  <c r="F209" i="55"/>
  <c r="F210" i="55"/>
  <c r="F211" i="55"/>
  <c r="F212" i="55"/>
  <c r="F213" i="55"/>
  <c r="F214" i="55"/>
  <c r="F215" i="55"/>
  <c r="F216" i="55"/>
  <c r="F217" i="55"/>
  <c r="F218" i="55"/>
  <c r="F219" i="55"/>
  <c r="F220" i="55"/>
  <c r="F221" i="55"/>
  <c r="F222" i="55"/>
  <c r="F223" i="55"/>
  <c r="F224" i="55"/>
  <c r="F225" i="55"/>
  <c r="F226" i="55"/>
  <c r="F227" i="55"/>
  <c r="F228" i="55"/>
  <c r="F229" i="55"/>
  <c r="F230" i="55"/>
  <c r="F231" i="55"/>
  <c r="F232" i="55"/>
  <c r="F233" i="55"/>
  <c r="F234" i="55"/>
  <c r="F235" i="55"/>
  <c r="F236" i="55"/>
  <c r="F237" i="55"/>
  <c r="F238" i="55"/>
  <c r="F239" i="55"/>
  <c r="F240" i="55"/>
  <c r="F241" i="55"/>
  <c r="F242" i="55"/>
  <c r="F243" i="55"/>
  <c r="F244" i="55"/>
  <c r="F245" i="55"/>
  <c r="F246" i="55"/>
  <c r="F247" i="55"/>
  <c r="F248" i="55"/>
  <c r="F249" i="55"/>
  <c r="F250" i="55"/>
  <c r="F251" i="55"/>
  <c r="F252" i="55"/>
  <c r="F253" i="55"/>
  <c r="F254" i="55"/>
  <c r="F255" i="55"/>
  <c r="F256" i="55"/>
  <c r="F257" i="55"/>
  <c r="F258" i="55"/>
  <c r="F259" i="55"/>
  <c r="F260" i="55"/>
  <c r="F261" i="55"/>
  <c r="F262" i="55"/>
  <c r="F263" i="55"/>
  <c r="F264" i="55"/>
  <c r="F265" i="55"/>
  <c r="F266" i="55"/>
  <c r="F267" i="55"/>
  <c r="F268" i="55"/>
  <c r="F269" i="55"/>
  <c r="F270" i="55"/>
  <c r="F271" i="55"/>
  <c r="F272" i="55"/>
  <c r="F273" i="55"/>
  <c r="F274" i="55"/>
  <c r="F275" i="55"/>
  <c r="F276" i="55"/>
  <c r="F277" i="55"/>
  <c r="F278" i="55"/>
  <c r="F279" i="55"/>
  <c r="F280" i="55"/>
  <c r="F281" i="55"/>
  <c r="F282" i="55"/>
  <c r="F283" i="55"/>
  <c r="F284" i="55"/>
  <c r="F285" i="55"/>
  <c r="F286" i="55"/>
  <c r="F287" i="55"/>
  <c r="F288" i="55"/>
  <c r="F289" i="55"/>
  <c r="F290" i="55"/>
  <c r="F291" i="55"/>
  <c r="F292" i="55"/>
  <c r="F293" i="55"/>
  <c r="F294" i="55"/>
  <c r="F295" i="55"/>
  <c r="F296" i="55"/>
  <c r="F297" i="55"/>
  <c r="F298" i="55"/>
  <c r="F299" i="55"/>
  <c r="F300" i="55"/>
  <c r="F5" i="55"/>
  <c r="F4" i="55"/>
  <c r="F3" i="55"/>
  <c r="F6" i="54"/>
  <c r="F7" i="54"/>
  <c r="F8" i="54"/>
  <c r="F9" i="54"/>
  <c r="F10" i="54"/>
  <c r="F11" i="54"/>
  <c r="F12" i="54"/>
  <c r="F13" i="54"/>
  <c r="F14" i="54"/>
  <c r="F15" i="54"/>
  <c r="F16" i="54"/>
  <c r="F17" i="54"/>
  <c r="F18" i="54"/>
  <c r="F19" i="54"/>
  <c r="F20" i="54"/>
  <c r="F21" i="54"/>
  <c r="F22" i="54"/>
  <c r="F23" i="54"/>
  <c r="F24" i="54"/>
  <c r="F25" i="54"/>
  <c r="F26" i="54"/>
  <c r="F27" i="54"/>
  <c r="F28" i="54"/>
  <c r="F29" i="54"/>
  <c r="F30" i="54"/>
  <c r="F31" i="54"/>
  <c r="F32" i="54"/>
  <c r="F33" i="54"/>
  <c r="F34" i="54"/>
  <c r="F35" i="54"/>
  <c r="F36" i="54"/>
  <c r="F37" i="54"/>
  <c r="F38" i="54"/>
  <c r="F39" i="54"/>
  <c r="F40" i="54"/>
  <c r="F41" i="54"/>
  <c r="F42" i="54"/>
  <c r="F43" i="54"/>
  <c r="F44" i="54"/>
  <c r="F45" i="54"/>
  <c r="F46" i="54"/>
  <c r="F47" i="54"/>
  <c r="F48" i="54"/>
  <c r="F49" i="54"/>
  <c r="F50" i="54"/>
  <c r="F51" i="54"/>
  <c r="F52" i="54"/>
  <c r="F53" i="54"/>
  <c r="F54" i="54"/>
  <c r="F55" i="54"/>
  <c r="F56" i="54"/>
  <c r="F57" i="54"/>
  <c r="F58" i="54"/>
  <c r="F59" i="54"/>
  <c r="F60" i="54"/>
  <c r="F61" i="54"/>
  <c r="F62" i="54"/>
  <c r="F63" i="54"/>
  <c r="F64" i="54"/>
  <c r="F65" i="54"/>
  <c r="F66" i="54"/>
  <c r="F67" i="54"/>
  <c r="F68" i="54"/>
  <c r="F69" i="54"/>
  <c r="F70" i="54"/>
  <c r="F71" i="54"/>
  <c r="F72" i="54"/>
  <c r="F73" i="54"/>
  <c r="F74" i="54"/>
  <c r="F75" i="54"/>
  <c r="F76" i="54"/>
  <c r="F77" i="54"/>
  <c r="F78" i="54"/>
  <c r="F79" i="54"/>
  <c r="F80" i="54"/>
  <c r="F81" i="54"/>
  <c r="F82" i="54"/>
  <c r="F83" i="54"/>
  <c r="F84" i="54"/>
  <c r="F85" i="54"/>
  <c r="F86" i="54"/>
  <c r="F87" i="54"/>
  <c r="F88" i="54"/>
  <c r="F89" i="54"/>
  <c r="F90" i="54"/>
  <c r="F91" i="54"/>
  <c r="F92" i="54"/>
  <c r="F93" i="54"/>
  <c r="F94" i="54"/>
  <c r="F95" i="54"/>
  <c r="F96" i="54"/>
  <c r="F97" i="54"/>
  <c r="F98" i="54"/>
  <c r="F99" i="54"/>
  <c r="F100" i="54"/>
  <c r="F101" i="54"/>
  <c r="F102" i="54"/>
  <c r="F103" i="54"/>
  <c r="F104" i="54"/>
  <c r="F105" i="54"/>
  <c r="F106" i="54"/>
  <c r="F107" i="54"/>
  <c r="F108" i="54"/>
  <c r="F109" i="54"/>
  <c r="F110" i="54"/>
  <c r="F111" i="54"/>
  <c r="F112" i="54"/>
  <c r="F113" i="54"/>
  <c r="F114" i="54"/>
  <c r="F115" i="54"/>
  <c r="F116" i="54"/>
  <c r="F117" i="54"/>
  <c r="F118" i="54"/>
  <c r="F119" i="54"/>
  <c r="F120" i="54"/>
  <c r="F121" i="54"/>
  <c r="F122" i="54"/>
  <c r="F123" i="54"/>
  <c r="F124" i="54"/>
  <c r="F125" i="54"/>
  <c r="F126" i="54"/>
  <c r="F127" i="54"/>
  <c r="F128" i="54"/>
  <c r="F129" i="54"/>
  <c r="F130" i="54"/>
  <c r="F131" i="54"/>
  <c r="F132" i="54"/>
  <c r="F133" i="54"/>
  <c r="F134" i="54"/>
  <c r="F135" i="54"/>
  <c r="F136" i="54"/>
  <c r="F137" i="54"/>
  <c r="F138" i="54"/>
  <c r="F139" i="54"/>
  <c r="F140" i="54"/>
  <c r="F141" i="54"/>
  <c r="F142" i="54"/>
  <c r="F143" i="54"/>
  <c r="F144" i="54"/>
  <c r="F145" i="54"/>
  <c r="F146" i="54"/>
  <c r="F147" i="54"/>
  <c r="F148" i="54"/>
  <c r="F149" i="54"/>
  <c r="F150" i="54"/>
  <c r="F151" i="54"/>
  <c r="F152" i="54"/>
  <c r="F153" i="54"/>
  <c r="F154" i="54"/>
  <c r="F155" i="54"/>
  <c r="F156" i="54"/>
  <c r="F157" i="54"/>
  <c r="F158" i="54"/>
  <c r="F159" i="54"/>
  <c r="F160" i="54"/>
  <c r="F161" i="54"/>
  <c r="F162" i="54"/>
  <c r="F163" i="54"/>
  <c r="F164" i="54"/>
  <c r="F165" i="54"/>
  <c r="F166" i="54"/>
  <c r="F167" i="54"/>
  <c r="F168" i="54"/>
  <c r="F169" i="54"/>
  <c r="F170" i="54"/>
  <c r="F171" i="54"/>
  <c r="F172" i="54"/>
  <c r="F173" i="54"/>
  <c r="F174" i="54"/>
  <c r="F175" i="54"/>
  <c r="F176" i="54"/>
  <c r="F177" i="54"/>
  <c r="F178" i="54"/>
  <c r="F179" i="54"/>
  <c r="F180" i="54"/>
  <c r="F181" i="54"/>
  <c r="F182" i="54"/>
  <c r="F183" i="54"/>
  <c r="F184" i="54"/>
  <c r="F185" i="54"/>
  <c r="F186" i="54"/>
  <c r="F187" i="54"/>
  <c r="F188" i="54"/>
  <c r="F189" i="54"/>
  <c r="F190" i="54"/>
  <c r="F191" i="54"/>
  <c r="F192" i="54"/>
  <c r="F193" i="54"/>
  <c r="F194" i="54"/>
  <c r="F195" i="54"/>
  <c r="F196" i="54"/>
  <c r="F197" i="54"/>
  <c r="F198" i="54"/>
  <c r="F199" i="54"/>
  <c r="F200" i="54"/>
  <c r="F201" i="54"/>
  <c r="F202" i="54"/>
  <c r="F203" i="54"/>
  <c r="F204" i="54"/>
  <c r="F205" i="54"/>
  <c r="F206" i="54"/>
  <c r="F207" i="54"/>
  <c r="F208" i="54"/>
  <c r="F209" i="54"/>
  <c r="F210" i="54"/>
  <c r="F211" i="54"/>
  <c r="F212" i="54"/>
  <c r="F213" i="54"/>
  <c r="F214" i="54"/>
  <c r="F215" i="54"/>
  <c r="F216" i="54"/>
  <c r="F217" i="54"/>
  <c r="F218" i="54"/>
  <c r="F219" i="54"/>
  <c r="F220" i="54"/>
  <c r="F221" i="54"/>
  <c r="F222" i="54"/>
  <c r="F223" i="54"/>
  <c r="F224" i="54"/>
  <c r="F225" i="54"/>
  <c r="F226" i="54"/>
  <c r="F227" i="54"/>
  <c r="F228" i="54"/>
  <c r="F229" i="54"/>
  <c r="F230" i="54"/>
  <c r="F231" i="54"/>
  <c r="F232" i="54"/>
  <c r="F233" i="54"/>
  <c r="F234" i="54"/>
  <c r="F235" i="54"/>
  <c r="F236" i="54"/>
  <c r="F237" i="54"/>
  <c r="F238" i="54"/>
  <c r="F239" i="54"/>
  <c r="F240" i="54"/>
  <c r="F241" i="54"/>
  <c r="F242" i="54"/>
  <c r="F243" i="54"/>
  <c r="F244" i="54"/>
  <c r="F245" i="54"/>
  <c r="F246" i="54"/>
  <c r="F247" i="54"/>
  <c r="F248" i="54"/>
  <c r="F249" i="54"/>
  <c r="F250" i="54"/>
  <c r="F251" i="54"/>
  <c r="F252" i="54"/>
  <c r="F253" i="54"/>
  <c r="F254" i="54"/>
  <c r="F255" i="54"/>
  <c r="F256" i="54"/>
  <c r="F257" i="54"/>
  <c r="F258" i="54"/>
  <c r="F259" i="54"/>
  <c r="F260" i="54"/>
  <c r="F261" i="54"/>
  <c r="F262" i="54"/>
  <c r="F263" i="54"/>
  <c r="F264" i="54"/>
  <c r="F265" i="54"/>
  <c r="F266" i="54"/>
  <c r="F267" i="54"/>
  <c r="F268" i="54"/>
  <c r="F269" i="54"/>
  <c r="F270" i="54"/>
  <c r="F271" i="54"/>
  <c r="F272" i="54"/>
  <c r="F273" i="54"/>
  <c r="F274" i="54"/>
  <c r="F275" i="54"/>
  <c r="F276" i="54"/>
  <c r="F277" i="54"/>
  <c r="F278" i="54"/>
  <c r="F279" i="54"/>
  <c r="F280" i="54"/>
  <c r="F281" i="54"/>
  <c r="F282" i="54"/>
  <c r="F283" i="54"/>
  <c r="F284" i="54"/>
  <c r="F285" i="54"/>
  <c r="F286" i="54"/>
  <c r="F287" i="54"/>
  <c r="F288" i="54"/>
  <c r="F289" i="54"/>
  <c r="F290" i="54"/>
  <c r="F291" i="54"/>
  <c r="F292" i="54"/>
  <c r="F293" i="54"/>
  <c r="F294" i="54"/>
  <c r="F295" i="54"/>
  <c r="F296" i="54"/>
  <c r="F297" i="54"/>
  <c r="F298" i="54"/>
  <c r="F299" i="54"/>
  <c r="F300" i="54"/>
  <c r="F301" i="54"/>
  <c r="F302" i="54"/>
  <c r="F303" i="54"/>
  <c r="F304" i="54"/>
  <c r="F305" i="54"/>
  <c r="F306" i="54"/>
  <c r="F307" i="54"/>
  <c r="F308" i="54"/>
  <c r="F309" i="54"/>
  <c r="F310" i="54"/>
  <c r="F311" i="54"/>
  <c r="F312" i="54"/>
  <c r="F313" i="54"/>
  <c r="F314" i="54"/>
  <c r="F315" i="54"/>
  <c r="F316" i="54"/>
  <c r="F317" i="54"/>
  <c r="F318" i="54"/>
  <c r="F319" i="54"/>
  <c r="F320" i="54"/>
  <c r="F321" i="54"/>
  <c r="F322" i="54"/>
  <c r="F323" i="54"/>
  <c r="F324" i="54"/>
  <c r="F325" i="54"/>
  <c r="F326" i="54"/>
  <c r="F327" i="54"/>
  <c r="F328" i="54"/>
  <c r="F329" i="54"/>
  <c r="F330" i="54"/>
  <c r="F331" i="54"/>
  <c r="F5" i="54"/>
  <c r="F4" i="54"/>
  <c r="F3" i="54"/>
  <c r="F5" i="53"/>
  <c r="F4" i="53"/>
  <c r="F3" i="53"/>
  <c r="F6" i="53"/>
  <c r="F7" i="53"/>
  <c r="F8" i="53"/>
  <c r="F9" i="53"/>
  <c r="F10" i="53"/>
  <c r="F11" i="53"/>
  <c r="F12" i="53"/>
  <c r="F13" i="53"/>
  <c r="F14" i="53"/>
  <c r="F15" i="53"/>
  <c r="F16" i="53"/>
  <c r="F17" i="53"/>
  <c r="F18" i="53"/>
  <c r="F19" i="53"/>
  <c r="F20" i="53"/>
  <c r="F21" i="53"/>
  <c r="F22" i="53"/>
  <c r="F23" i="53"/>
  <c r="F24" i="53"/>
  <c r="F25" i="53"/>
  <c r="F26" i="53"/>
  <c r="F27" i="53"/>
  <c r="F28" i="53"/>
  <c r="F29" i="53"/>
  <c r="F30" i="53"/>
  <c r="F31" i="53"/>
  <c r="F32" i="53"/>
  <c r="F33" i="53"/>
  <c r="F34" i="53"/>
  <c r="F35" i="53"/>
  <c r="F36" i="53"/>
  <c r="F37" i="53"/>
  <c r="F38" i="53"/>
  <c r="F39" i="53"/>
  <c r="F40" i="53"/>
  <c r="F41" i="53"/>
  <c r="F42" i="53"/>
  <c r="F43" i="53"/>
  <c r="F44" i="53"/>
  <c r="F45" i="53"/>
  <c r="F46" i="53"/>
  <c r="F47" i="53"/>
  <c r="F48" i="53"/>
  <c r="F49" i="53"/>
  <c r="F50" i="53"/>
  <c r="F51" i="53"/>
  <c r="F52" i="53"/>
  <c r="F53" i="53"/>
  <c r="F54" i="53"/>
  <c r="F55" i="53"/>
  <c r="F56" i="53"/>
  <c r="F57" i="53"/>
  <c r="F58" i="53"/>
  <c r="F59" i="53"/>
  <c r="F60" i="53"/>
  <c r="F61" i="53"/>
  <c r="F62" i="53"/>
  <c r="F63" i="53"/>
  <c r="F64" i="53"/>
  <c r="F65" i="53"/>
  <c r="F66" i="53"/>
  <c r="F67" i="53"/>
  <c r="F68" i="53"/>
  <c r="F69" i="53"/>
  <c r="F70" i="53"/>
  <c r="F71" i="53"/>
  <c r="F72" i="53"/>
  <c r="F73" i="53"/>
  <c r="F74" i="53"/>
  <c r="F75" i="53"/>
  <c r="F76" i="53"/>
  <c r="F77" i="53"/>
  <c r="F78" i="53"/>
  <c r="F79" i="53"/>
  <c r="F80" i="53"/>
  <c r="F81" i="53"/>
  <c r="F82" i="53"/>
  <c r="F83" i="53"/>
  <c r="F84" i="53"/>
  <c r="F85" i="53"/>
  <c r="F86" i="53"/>
  <c r="F87" i="53"/>
  <c r="F88" i="53"/>
  <c r="F89" i="53"/>
  <c r="F90" i="53"/>
  <c r="F91" i="53"/>
  <c r="F92" i="53"/>
  <c r="F93" i="53"/>
  <c r="F94" i="53"/>
  <c r="F95" i="53"/>
  <c r="F96" i="53"/>
  <c r="F97" i="53"/>
  <c r="F98" i="53"/>
  <c r="F99" i="53"/>
  <c r="F100" i="53"/>
  <c r="F101" i="53"/>
  <c r="F102" i="53"/>
  <c r="F103" i="53"/>
  <c r="F104" i="53"/>
  <c r="F105" i="53"/>
  <c r="F106" i="53"/>
  <c r="F107" i="53"/>
  <c r="F108" i="53"/>
  <c r="F109" i="53"/>
  <c r="F110" i="53"/>
  <c r="F111" i="53"/>
  <c r="F112" i="53"/>
  <c r="F113" i="53"/>
  <c r="F114" i="53"/>
  <c r="F115" i="53"/>
  <c r="F116" i="53"/>
  <c r="F117" i="53"/>
  <c r="F118" i="53"/>
  <c r="F119" i="53"/>
  <c r="F120" i="53"/>
  <c r="F121" i="53"/>
  <c r="F122" i="53"/>
  <c r="F123" i="53"/>
  <c r="F124" i="53"/>
  <c r="F125" i="53"/>
  <c r="F126" i="53"/>
  <c r="F127" i="53"/>
  <c r="F128" i="53"/>
  <c r="F129" i="53"/>
  <c r="F130" i="53"/>
  <c r="F131" i="53"/>
  <c r="F132" i="53"/>
  <c r="F133" i="53"/>
  <c r="F134" i="53"/>
  <c r="F135" i="53"/>
  <c r="F136" i="53"/>
  <c r="F137" i="53"/>
  <c r="F138" i="53"/>
  <c r="F139" i="53"/>
  <c r="F140" i="53"/>
  <c r="F141" i="53"/>
  <c r="F142" i="53"/>
  <c r="F143" i="53"/>
  <c r="F144" i="53"/>
  <c r="F145" i="53"/>
  <c r="F146" i="53"/>
  <c r="F147" i="53"/>
  <c r="F148" i="53"/>
  <c r="F149" i="53"/>
  <c r="F150" i="53"/>
  <c r="F151" i="53"/>
  <c r="F152" i="53"/>
  <c r="F153" i="53"/>
  <c r="F154" i="53"/>
  <c r="F155" i="53"/>
  <c r="F156" i="53"/>
  <c r="F157" i="53"/>
  <c r="F158" i="53"/>
  <c r="F159" i="53"/>
  <c r="F160" i="53"/>
  <c r="F161" i="53"/>
  <c r="F162" i="53"/>
  <c r="F163" i="53"/>
  <c r="F164" i="53"/>
  <c r="F165" i="53"/>
  <c r="F166" i="53"/>
  <c r="F167" i="53"/>
  <c r="F168" i="53"/>
  <c r="F169" i="53"/>
  <c r="F170" i="53"/>
  <c r="F171" i="53"/>
  <c r="F172" i="53"/>
  <c r="F173" i="53"/>
  <c r="F174" i="53"/>
  <c r="F175" i="53"/>
  <c r="F176" i="53"/>
  <c r="F177" i="53"/>
  <c r="F178" i="53"/>
  <c r="F179" i="53"/>
  <c r="F180" i="53"/>
  <c r="F181" i="53"/>
  <c r="F182" i="53"/>
  <c r="F183" i="53"/>
  <c r="F184" i="53"/>
  <c r="F185" i="53"/>
  <c r="F186" i="53"/>
  <c r="F187" i="53"/>
  <c r="F188" i="53"/>
  <c r="F189" i="53"/>
  <c r="F190" i="53"/>
  <c r="F191" i="53"/>
  <c r="F192" i="53"/>
  <c r="F193" i="53"/>
  <c r="F194" i="53"/>
  <c r="F195" i="53"/>
  <c r="F196" i="53"/>
  <c r="F197" i="53"/>
  <c r="F198" i="53"/>
  <c r="F199" i="53"/>
  <c r="F200" i="53"/>
  <c r="F201" i="53"/>
  <c r="F202" i="53"/>
  <c r="F203" i="53"/>
  <c r="F204" i="53"/>
  <c r="F205" i="53"/>
  <c r="F206" i="53"/>
  <c r="F207" i="53"/>
  <c r="F208" i="53"/>
  <c r="F209" i="53"/>
  <c r="F210" i="53"/>
  <c r="F211" i="53"/>
  <c r="F212" i="53"/>
  <c r="F213" i="53"/>
  <c r="F214" i="53"/>
  <c r="F215" i="53"/>
  <c r="F216" i="53"/>
  <c r="F217" i="53"/>
  <c r="F218" i="53"/>
  <c r="F219" i="53"/>
  <c r="F220" i="53"/>
  <c r="F221" i="53"/>
  <c r="F222" i="53"/>
  <c r="F223" i="53"/>
  <c r="F224" i="53"/>
  <c r="F225" i="53"/>
  <c r="F226" i="53"/>
  <c r="F227" i="53"/>
  <c r="F228" i="53"/>
  <c r="F229" i="53"/>
  <c r="F230" i="53"/>
  <c r="F231" i="53"/>
  <c r="F232" i="53"/>
  <c r="F233" i="53"/>
  <c r="F234" i="53"/>
  <c r="F235" i="53"/>
  <c r="F236" i="53"/>
  <c r="F237" i="53"/>
  <c r="F238" i="53"/>
  <c r="F239" i="53"/>
  <c r="F240" i="53"/>
  <c r="F241" i="53"/>
  <c r="F242" i="53"/>
  <c r="F243" i="53"/>
  <c r="F244" i="53"/>
  <c r="F245" i="53"/>
  <c r="F246" i="53"/>
  <c r="F247" i="53"/>
  <c r="F248" i="53"/>
  <c r="F249" i="53"/>
  <c r="F250" i="53"/>
  <c r="F251" i="53"/>
  <c r="F252" i="53"/>
  <c r="F253" i="53"/>
  <c r="F254" i="53"/>
  <c r="F255" i="53"/>
  <c r="F256" i="53"/>
  <c r="F257" i="53"/>
  <c r="F258" i="53"/>
  <c r="F259" i="53"/>
  <c r="F260" i="53"/>
  <c r="F261" i="53"/>
  <c r="F262" i="53"/>
  <c r="F263" i="53"/>
  <c r="F264" i="53"/>
  <c r="F265" i="53"/>
  <c r="F266" i="53"/>
  <c r="F267" i="53"/>
  <c r="F268" i="53"/>
  <c r="F269" i="53"/>
  <c r="F270" i="53"/>
  <c r="F271" i="53"/>
  <c r="F272" i="53"/>
  <c r="F273" i="53"/>
  <c r="F274" i="53"/>
  <c r="F275" i="53"/>
  <c r="F276" i="53"/>
  <c r="F277" i="53"/>
  <c r="F278" i="53"/>
  <c r="F279" i="53"/>
  <c r="F280" i="53"/>
  <c r="F281" i="53"/>
  <c r="F282" i="53"/>
  <c r="F283" i="53"/>
  <c r="F284" i="53"/>
  <c r="F285" i="53"/>
  <c r="F286" i="53"/>
  <c r="F287" i="53"/>
  <c r="F288" i="53"/>
  <c r="F289" i="53"/>
  <c r="F290" i="53"/>
  <c r="F291" i="53"/>
  <c r="F292" i="53"/>
  <c r="F293" i="53"/>
  <c r="F294" i="53"/>
  <c r="F295" i="53"/>
  <c r="F296" i="53"/>
  <c r="F297" i="53"/>
  <c r="F298" i="53"/>
  <c r="F299" i="53"/>
  <c r="F300" i="53"/>
  <c r="F301" i="53"/>
  <c r="F302" i="53"/>
  <c r="F303" i="53"/>
  <c r="F304" i="53"/>
  <c r="F305" i="53"/>
  <c r="F306" i="53"/>
  <c r="F307" i="53"/>
  <c r="F308" i="53"/>
  <c r="F309" i="53"/>
  <c r="F310" i="53"/>
  <c r="F311" i="53"/>
  <c r="F312" i="53"/>
  <c r="F313" i="53"/>
  <c r="F314" i="53"/>
  <c r="F315" i="53"/>
  <c r="F316" i="53"/>
  <c r="F317" i="53"/>
  <c r="F318" i="53"/>
  <c r="F319" i="53"/>
  <c r="F320" i="53"/>
  <c r="F321" i="53"/>
  <c r="F322" i="53"/>
  <c r="F323" i="53"/>
  <c r="F324" i="53"/>
  <c r="F325" i="53"/>
  <c r="F326" i="53"/>
  <c r="F327" i="53"/>
  <c r="F328" i="53"/>
  <c r="F329" i="53"/>
  <c r="F330" i="53"/>
  <c r="F331" i="53"/>
  <c r="F332" i="53"/>
  <c r="F333" i="53"/>
  <c r="F334" i="53"/>
  <c r="F335" i="53"/>
  <c r="F336" i="53"/>
  <c r="F5" i="52"/>
  <c r="F6" i="52"/>
  <c r="F7" i="52"/>
  <c r="F8" i="52"/>
  <c r="F9" i="52"/>
  <c r="F10" i="52"/>
  <c r="F11" i="52"/>
  <c r="F12" i="52"/>
  <c r="F13" i="52"/>
  <c r="F14" i="52"/>
  <c r="F15" i="52"/>
  <c r="F16" i="52"/>
  <c r="F17" i="52"/>
  <c r="F18" i="52"/>
  <c r="F19" i="52"/>
  <c r="F20" i="52"/>
  <c r="F21" i="52"/>
  <c r="F22" i="52"/>
  <c r="F23" i="52"/>
  <c r="F24" i="52"/>
  <c r="F25" i="52"/>
  <c r="F26" i="52"/>
  <c r="F27" i="52"/>
  <c r="F28" i="52"/>
  <c r="F29" i="52"/>
  <c r="F30" i="52"/>
  <c r="F31" i="52"/>
  <c r="F32" i="52"/>
  <c r="F33" i="52"/>
  <c r="F34" i="52"/>
  <c r="F35" i="52"/>
  <c r="F36" i="52"/>
  <c r="F37" i="52"/>
  <c r="F38" i="52"/>
  <c r="F39" i="52"/>
  <c r="F40" i="52"/>
  <c r="F41" i="52"/>
  <c r="F42" i="52"/>
  <c r="F43" i="52"/>
  <c r="F44" i="52"/>
  <c r="F45" i="52"/>
  <c r="F46" i="52"/>
  <c r="F47" i="52"/>
  <c r="F48" i="52"/>
  <c r="F49" i="52"/>
  <c r="F50" i="52"/>
  <c r="F51" i="52"/>
  <c r="F52" i="52"/>
  <c r="F53" i="52"/>
  <c r="F54" i="52"/>
  <c r="F55" i="52"/>
  <c r="F56" i="52"/>
  <c r="F57" i="52"/>
  <c r="F58" i="52"/>
  <c r="F59" i="52"/>
  <c r="F60" i="52"/>
  <c r="F61" i="52"/>
  <c r="F62" i="52"/>
  <c r="F63" i="52"/>
  <c r="F64" i="52"/>
  <c r="F65" i="52"/>
  <c r="F66" i="52"/>
  <c r="F67" i="52"/>
  <c r="F68" i="52"/>
  <c r="F69" i="52"/>
  <c r="F70" i="52"/>
  <c r="F71" i="52"/>
  <c r="F72" i="52"/>
  <c r="F73" i="52"/>
  <c r="F74" i="52"/>
  <c r="F75" i="52"/>
  <c r="F76" i="52"/>
  <c r="F77" i="52"/>
  <c r="F78" i="52"/>
  <c r="F79" i="52"/>
  <c r="F80" i="52"/>
  <c r="F81" i="52"/>
  <c r="F82" i="52"/>
  <c r="F83" i="52"/>
  <c r="F84" i="52"/>
  <c r="F85" i="52"/>
  <c r="F86" i="52"/>
  <c r="F87" i="52"/>
  <c r="F88" i="52"/>
  <c r="F89" i="52"/>
  <c r="F90" i="52"/>
  <c r="F91" i="52"/>
  <c r="F92" i="52"/>
  <c r="F93" i="52"/>
  <c r="F94" i="52"/>
  <c r="F95" i="52"/>
  <c r="F96" i="52"/>
  <c r="F97" i="52"/>
  <c r="F98" i="52"/>
  <c r="F99" i="52"/>
  <c r="F100" i="52"/>
  <c r="F101" i="52"/>
  <c r="F102" i="52"/>
  <c r="F103" i="52"/>
  <c r="F104" i="52"/>
  <c r="F105" i="52"/>
  <c r="F106" i="52"/>
  <c r="F107" i="52"/>
  <c r="F108" i="52"/>
  <c r="F109" i="52"/>
  <c r="F110" i="52"/>
  <c r="F111" i="52"/>
  <c r="F112" i="52"/>
  <c r="F113" i="52"/>
  <c r="F114" i="52"/>
  <c r="F115" i="52"/>
  <c r="F116" i="52"/>
  <c r="F117" i="52"/>
  <c r="F118" i="52"/>
  <c r="F119" i="52"/>
  <c r="F120" i="52"/>
  <c r="F121" i="52"/>
  <c r="F122" i="52"/>
  <c r="F123" i="52"/>
  <c r="F124" i="52"/>
  <c r="F125" i="52"/>
  <c r="F126" i="52"/>
  <c r="F127" i="52"/>
  <c r="F128" i="52"/>
  <c r="F129" i="52"/>
  <c r="F130" i="52"/>
  <c r="F131" i="52"/>
  <c r="F132" i="52"/>
  <c r="F133" i="52"/>
  <c r="F134" i="52"/>
  <c r="F135" i="52"/>
  <c r="F136" i="52"/>
  <c r="F137" i="52"/>
  <c r="F138" i="52"/>
  <c r="F139" i="52"/>
  <c r="F140" i="52"/>
  <c r="F141" i="52"/>
  <c r="F142" i="52"/>
  <c r="F143" i="52"/>
  <c r="F144" i="52"/>
  <c r="F145" i="52"/>
  <c r="F146" i="52"/>
  <c r="F147" i="52"/>
  <c r="F148" i="52"/>
  <c r="F149" i="52"/>
  <c r="F150" i="52"/>
  <c r="F151" i="52"/>
  <c r="F152" i="52"/>
  <c r="F153" i="52"/>
  <c r="F154" i="52"/>
  <c r="F155" i="52"/>
  <c r="F156" i="52"/>
  <c r="F157" i="52"/>
  <c r="F158" i="52"/>
  <c r="F159" i="52"/>
  <c r="F160" i="52"/>
  <c r="F161" i="52"/>
  <c r="F162" i="52"/>
  <c r="F163" i="52"/>
  <c r="F164" i="52"/>
  <c r="F165" i="52"/>
  <c r="F166" i="52"/>
  <c r="F167" i="52"/>
  <c r="F168" i="52"/>
  <c r="F169" i="52"/>
  <c r="F170" i="52"/>
  <c r="F171" i="52"/>
  <c r="F172" i="52"/>
  <c r="F173" i="52"/>
  <c r="F174" i="52"/>
  <c r="F175" i="52"/>
  <c r="F176" i="52"/>
  <c r="F177" i="52"/>
  <c r="F178" i="52"/>
  <c r="F179" i="52"/>
  <c r="F180" i="52"/>
  <c r="F181" i="52"/>
  <c r="F182" i="52"/>
  <c r="F183" i="52"/>
  <c r="F184" i="52"/>
  <c r="F185" i="52"/>
  <c r="F186" i="52"/>
  <c r="F187" i="52"/>
  <c r="F188" i="52"/>
  <c r="F189" i="52"/>
  <c r="F190" i="52"/>
  <c r="F191" i="52"/>
  <c r="F192" i="52"/>
  <c r="F193" i="52"/>
  <c r="F194" i="52"/>
  <c r="F195" i="52"/>
  <c r="F196" i="52"/>
  <c r="F197" i="52"/>
  <c r="F198" i="52"/>
  <c r="F199" i="52"/>
  <c r="F200" i="52"/>
  <c r="F201" i="52"/>
  <c r="F202" i="52"/>
  <c r="F203" i="52"/>
  <c r="F204" i="52"/>
  <c r="F205" i="52"/>
  <c r="F206" i="52"/>
  <c r="F207" i="52"/>
  <c r="F208" i="52"/>
  <c r="F209" i="52"/>
  <c r="F210" i="52"/>
  <c r="F211" i="52"/>
  <c r="F212" i="52"/>
  <c r="F213" i="52"/>
  <c r="F214" i="52"/>
  <c r="F215" i="52"/>
  <c r="F216" i="52"/>
  <c r="F217" i="52"/>
  <c r="F218" i="52"/>
  <c r="F219" i="52"/>
  <c r="F220" i="52"/>
  <c r="F221" i="52"/>
  <c r="F222" i="52"/>
  <c r="F223" i="52"/>
  <c r="F224" i="52"/>
  <c r="F225" i="52"/>
  <c r="F226" i="52"/>
  <c r="F227" i="52"/>
  <c r="F228" i="52"/>
  <c r="F229" i="52"/>
  <c r="F230" i="52"/>
  <c r="F231" i="52"/>
  <c r="F232" i="52"/>
  <c r="F233" i="52"/>
  <c r="F234" i="52"/>
  <c r="F235" i="52"/>
  <c r="F236" i="52"/>
  <c r="F237" i="52"/>
  <c r="F238" i="52"/>
  <c r="F239" i="52"/>
  <c r="F240" i="52"/>
  <c r="F241" i="52"/>
  <c r="F242" i="52"/>
  <c r="F243" i="52"/>
  <c r="F244" i="52"/>
  <c r="F245" i="52"/>
  <c r="F246" i="52"/>
  <c r="F247" i="52"/>
  <c r="F248" i="52"/>
  <c r="F249" i="52"/>
  <c r="F250" i="52"/>
  <c r="F251" i="52"/>
  <c r="F252" i="52"/>
  <c r="F253" i="52"/>
  <c r="F254" i="52"/>
  <c r="F255" i="52"/>
  <c r="F256" i="52"/>
  <c r="F257" i="52"/>
  <c r="F258" i="52"/>
  <c r="F259" i="52"/>
  <c r="F260" i="52"/>
  <c r="F261" i="52"/>
  <c r="F262" i="52"/>
  <c r="F263" i="52"/>
  <c r="F264" i="52"/>
  <c r="F265" i="52"/>
  <c r="F266" i="52"/>
  <c r="F267" i="52"/>
  <c r="F268" i="52"/>
  <c r="F269" i="52"/>
  <c r="F270" i="52"/>
  <c r="F271" i="52"/>
  <c r="F272" i="52"/>
  <c r="F273" i="52"/>
  <c r="F274" i="52"/>
  <c r="F275" i="52"/>
  <c r="F276" i="52"/>
  <c r="F277" i="52"/>
  <c r="F278" i="52"/>
  <c r="F279" i="52"/>
  <c r="F280" i="52"/>
  <c r="F281" i="52"/>
  <c r="F282" i="52"/>
  <c r="F283" i="52"/>
  <c r="F284" i="52"/>
  <c r="F285" i="52"/>
  <c r="F286" i="52"/>
  <c r="F287" i="52"/>
  <c r="F288" i="52"/>
  <c r="F289" i="52"/>
  <c r="F290" i="52"/>
  <c r="F291" i="52"/>
  <c r="F292" i="52"/>
  <c r="F293" i="52"/>
  <c r="F294" i="52"/>
  <c r="F295" i="52"/>
  <c r="F296" i="52"/>
  <c r="F297" i="52"/>
  <c r="F298" i="52"/>
  <c r="F299" i="52"/>
  <c r="F300" i="52"/>
  <c r="F301" i="52"/>
  <c r="F302" i="52"/>
  <c r="F303" i="52"/>
  <c r="F304" i="52"/>
  <c r="F305" i="52"/>
  <c r="F306" i="52"/>
  <c r="F307" i="52"/>
  <c r="F308" i="52"/>
  <c r="F309" i="52"/>
  <c r="F310" i="52"/>
  <c r="F311" i="52"/>
  <c r="F312" i="52"/>
  <c r="F313" i="52"/>
  <c r="F314" i="52"/>
  <c r="F315" i="52"/>
  <c r="F316" i="52"/>
  <c r="F317" i="52"/>
  <c r="F318" i="52"/>
  <c r="F319" i="52"/>
  <c r="F320" i="52"/>
  <c r="F321" i="52"/>
  <c r="F322" i="52"/>
  <c r="F323" i="52"/>
  <c r="F324" i="52"/>
  <c r="F325" i="52"/>
  <c r="F326" i="52"/>
  <c r="F327" i="52"/>
  <c r="F328" i="52"/>
  <c r="F329" i="52"/>
  <c r="F330" i="52"/>
  <c r="F331" i="52"/>
  <c r="F332" i="52"/>
  <c r="F333" i="52"/>
  <c r="F3" i="52"/>
  <c r="N5" i="15"/>
  <c r="N6" i="15"/>
  <c r="N7" i="15"/>
  <c r="N8" i="15"/>
  <c r="N4" i="15"/>
  <c r="Q26" i="56" l="1"/>
  <c r="Q26" i="53"/>
  <c r="Q26" i="52"/>
  <c r="Q26" i="55" l="1"/>
  <c r="AM8" i="15" l="1"/>
  <c r="AM7" i="15"/>
  <c r="AM6" i="15"/>
  <c r="AM5" i="15"/>
  <c r="AM4" i="15"/>
  <c r="N5" i="56" l="1"/>
  <c r="M3" i="56"/>
  <c r="N5" i="55"/>
  <c r="M3" i="55"/>
  <c r="N5" i="54"/>
  <c r="M3" i="54"/>
  <c r="N4" i="55"/>
  <c r="N3" i="55" l="1"/>
  <c r="G8" i="15"/>
  <c r="G7" i="15"/>
  <c r="G6" i="15"/>
  <c r="G5" i="15"/>
  <c r="G4" i="15"/>
  <c r="AO8" i="15" l="1"/>
  <c r="AQ8" i="15" s="1"/>
  <c r="AO7" i="15"/>
  <c r="AP7" i="15" s="1"/>
  <c r="AO6" i="15"/>
  <c r="AT6" i="15" s="1"/>
  <c r="AO5" i="15"/>
  <c r="AQ5" i="15" s="1"/>
  <c r="AO4" i="15"/>
  <c r="AQ4" i="15" s="1"/>
  <c r="BH4" i="15" s="1"/>
  <c r="BI4" i="15" s="1"/>
  <c r="A1" i="15"/>
  <c r="B8" i="15" l="1"/>
  <c r="B4" i="15"/>
  <c r="B6" i="15"/>
  <c r="B5" i="15"/>
  <c r="B7" i="15"/>
  <c r="AQ7" i="15"/>
  <c r="AT7" i="15"/>
  <c r="AQ6" i="15"/>
  <c r="AQ19" i="15" s="1"/>
  <c r="AU7" i="15"/>
  <c r="AU8" i="15"/>
  <c r="AU4" i="15"/>
  <c r="AU5" i="15"/>
  <c r="AY7" i="15" l="1"/>
  <c r="AR5" i="15"/>
  <c r="AS5" i="15"/>
  <c r="AX5" i="15" s="1"/>
  <c r="AR4" i="15"/>
  <c r="AS4" i="15"/>
  <c r="AX4" i="15" s="1"/>
  <c r="AR8" i="15"/>
  <c r="AS8" i="15"/>
  <c r="AX8" i="15" s="1"/>
  <c r="AP4" i="15"/>
  <c r="AR6" i="15"/>
  <c r="AP8" i="15"/>
  <c r="AT8" i="15"/>
  <c r="AT4" i="15"/>
  <c r="AP5" i="15"/>
  <c r="AT5" i="15"/>
  <c r="AS6" i="15"/>
  <c r="AR7" i="15"/>
  <c r="AP6" i="15"/>
  <c r="AS7" i="15"/>
  <c r="AX7" i="15" s="1"/>
  <c r="AY5" i="15" l="1"/>
  <c r="AY8" i="15"/>
  <c r="AY4" i="15"/>
  <c r="G323" i="56"/>
  <c r="J323" i="56"/>
  <c r="E323" i="56"/>
  <c r="H323" i="56" s="1"/>
  <c r="G322" i="56"/>
  <c r="J322" i="56"/>
  <c r="E322" i="56"/>
  <c r="I322" i="56" s="1"/>
  <c r="G321" i="56"/>
  <c r="J321" i="56"/>
  <c r="E321" i="56"/>
  <c r="I321" i="56" s="1"/>
  <c r="G320" i="56"/>
  <c r="K320" i="56"/>
  <c r="E320" i="56"/>
  <c r="H320" i="56" s="1"/>
  <c r="G319" i="56"/>
  <c r="J319" i="56"/>
  <c r="E319" i="56"/>
  <c r="H319" i="56" s="1"/>
  <c r="G318" i="56"/>
  <c r="J318" i="56"/>
  <c r="E318" i="56"/>
  <c r="I318" i="56" s="1"/>
  <c r="G317" i="56"/>
  <c r="J317" i="56"/>
  <c r="E317" i="56"/>
  <c r="I317" i="56" s="1"/>
  <c r="G316" i="56"/>
  <c r="K316" i="56"/>
  <c r="E316" i="56"/>
  <c r="H316" i="56" s="1"/>
  <c r="G315" i="56"/>
  <c r="J315" i="56"/>
  <c r="E315" i="56"/>
  <c r="H315" i="56" s="1"/>
  <c r="G314" i="56"/>
  <c r="J314" i="56"/>
  <c r="E314" i="56"/>
  <c r="I314" i="56" s="1"/>
  <c r="G313" i="56"/>
  <c r="J313" i="56"/>
  <c r="E313" i="56"/>
  <c r="I313" i="56" s="1"/>
  <c r="G312" i="56"/>
  <c r="K312" i="56"/>
  <c r="E312" i="56"/>
  <c r="H312" i="56" s="1"/>
  <c r="G311" i="56"/>
  <c r="J311" i="56"/>
  <c r="E311" i="56"/>
  <c r="H311" i="56" s="1"/>
  <c r="G310" i="56"/>
  <c r="J310" i="56"/>
  <c r="E310" i="56"/>
  <c r="I310" i="56" s="1"/>
  <c r="G309" i="56"/>
  <c r="J309" i="56"/>
  <c r="E309" i="56"/>
  <c r="I309" i="56" s="1"/>
  <c r="G308" i="56"/>
  <c r="K308" i="56"/>
  <c r="E308" i="56"/>
  <c r="H308" i="56" s="1"/>
  <c r="G307" i="56"/>
  <c r="J307" i="56"/>
  <c r="E307" i="56"/>
  <c r="H307" i="56" s="1"/>
  <c r="G306" i="56"/>
  <c r="J306" i="56"/>
  <c r="E306" i="56"/>
  <c r="I306" i="56" s="1"/>
  <c r="G305" i="56"/>
  <c r="J305" i="56"/>
  <c r="E305" i="56"/>
  <c r="I305" i="56" s="1"/>
  <c r="G304" i="56"/>
  <c r="K304" i="56"/>
  <c r="E304" i="56"/>
  <c r="H304" i="56" s="1"/>
  <c r="G303" i="56"/>
  <c r="J303" i="56"/>
  <c r="E303" i="56"/>
  <c r="H303" i="56" s="1"/>
  <c r="G302" i="56"/>
  <c r="J302" i="56"/>
  <c r="E302" i="56"/>
  <c r="I302" i="56" s="1"/>
  <c r="G301" i="56"/>
  <c r="J301" i="56"/>
  <c r="E301" i="56"/>
  <c r="I301" i="56" s="1"/>
  <c r="G300" i="56"/>
  <c r="K300" i="56"/>
  <c r="E300" i="56"/>
  <c r="H300" i="56" s="1"/>
  <c r="G299" i="56"/>
  <c r="J299" i="56"/>
  <c r="E299" i="56"/>
  <c r="H299" i="56" s="1"/>
  <c r="G298" i="56"/>
  <c r="J298" i="56"/>
  <c r="E298" i="56"/>
  <c r="I298" i="56" s="1"/>
  <c r="G297" i="56"/>
  <c r="J297" i="56"/>
  <c r="E297" i="56"/>
  <c r="I297" i="56" s="1"/>
  <c r="G296" i="56"/>
  <c r="K296" i="56"/>
  <c r="E296" i="56"/>
  <c r="H296" i="56" s="1"/>
  <c r="G295" i="56"/>
  <c r="J295" i="56"/>
  <c r="E295" i="56"/>
  <c r="H295" i="56" s="1"/>
  <c r="G294" i="56"/>
  <c r="J294" i="56"/>
  <c r="E294" i="56"/>
  <c r="I294" i="56" s="1"/>
  <c r="G293" i="56"/>
  <c r="J293" i="56"/>
  <c r="E293" i="56"/>
  <c r="I293" i="56" s="1"/>
  <c r="G292" i="56"/>
  <c r="K292" i="56"/>
  <c r="E292" i="56"/>
  <c r="H292" i="56" s="1"/>
  <c r="G291" i="56"/>
  <c r="J291" i="56"/>
  <c r="E291" i="56"/>
  <c r="H291" i="56" s="1"/>
  <c r="G290" i="56"/>
  <c r="J290" i="56"/>
  <c r="E290" i="56"/>
  <c r="I290" i="56" s="1"/>
  <c r="G289" i="56"/>
  <c r="J289" i="56"/>
  <c r="E289" i="56"/>
  <c r="I289" i="56" s="1"/>
  <c r="G288" i="56"/>
  <c r="K288" i="56"/>
  <c r="E288" i="56"/>
  <c r="H288" i="56" s="1"/>
  <c r="G287" i="56"/>
  <c r="J287" i="56"/>
  <c r="E287" i="56"/>
  <c r="H287" i="56" s="1"/>
  <c r="G286" i="56"/>
  <c r="J286" i="56"/>
  <c r="E286" i="56"/>
  <c r="I286" i="56" s="1"/>
  <c r="G285" i="56"/>
  <c r="J285" i="56"/>
  <c r="E285" i="56"/>
  <c r="I285" i="56" s="1"/>
  <c r="G284" i="56"/>
  <c r="K284" i="56"/>
  <c r="E284" i="56"/>
  <c r="H284" i="56" s="1"/>
  <c r="G283" i="56"/>
  <c r="J283" i="56"/>
  <c r="E283" i="56"/>
  <c r="H283" i="56" s="1"/>
  <c r="G282" i="56"/>
  <c r="J282" i="56"/>
  <c r="E282" i="56"/>
  <c r="I282" i="56" s="1"/>
  <c r="G281" i="56"/>
  <c r="J281" i="56"/>
  <c r="E281" i="56"/>
  <c r="I281" i="56" s="1"/>
  <c r="G280" i="56"/>
  <c r="K280" i="56"/>
  <c r="E280" i="56"/>
  <c r="H280" i="56" s="1"/>
  <c r="G279" i="56"/>
  <c r="J279" i="56"/>
  <c r="E279" i="56"/>
  <c r="H279" i="56" s="1"/>
  <c r="G278" i="56"/>
  <c r="J278" i="56"/>
  <c r="E278" i="56"/>
  <c r="I278" i="56" s="1"/>
  <c r="G277" i="56"/>
  <c r="J277" i="56"/>
  <c r="E277" i="56"/>
  <c r="I277" i="56" s="1"/>
  <c r="G276" i="56"/>
  <c r="K276" i="56"/>
  <c r="E276" i="56"/>
  <c r="H276" i="56" s="1"/>
  <c r="G275" i="56"/>
  <c r="J275" i="56"/>
  <c r="E275" i="56"/>
  <c r="H275" i="56" s="1"/>
  <c r="G274" i="56"/>
  <c r="J274" i="56"/>
  <c r="E274" i="56"/>
  <c r="I274" i="56" s="1"/>
  <c r="G273" i="56"/>
  <c r="J273" i="56"/>
  <c r="E273" i="56"/>
  <c r="I273" i="56" s="1"/>
  <c r="G272" i="56"/>
  <c r="K272" i="56"/>
  <c r="E272" i="56"/>
  <c r="H272" i="56" s="1"/>
  <c r="G271" i="56"/>
  <c r="J271" i="56"/>
  <c r="E271" i="56"/>
  <c r="H271" i="56" s="1"/>
  <c r="G270" i="56"/>
  <c r="J270" i="56"/>
  <c r="E270" i="56"/>
  <c r="I270" i="56" s="1"/>
  <c r="G269" i="56"/>
  <c r="J269" i="56"/>
  <c r="E269" i="56"/>
  <c r="I269" i="56" s="1"/>
  <c r="G268" i="56"/>
  <c r="K268" i="56"/>
  <c r="E268" i="56"/>
  <c r="H268" i="56" s="1"/>
  <c r="G267" i="56"/>
  <c r="J267" i="56"/>
  <c r="E267" i="56"/>
  <c r="H267" i="56" s="1"/>
  <c r="G266" i="56"/>
  <c r="J266" i="56"/>
  <c r="E266" i="56"/>
  <c r="I266" i="56" s="1"/>
  <c r="G265" i="56"/>
  <c r="J265" i="56"/>
  <c r="E265" i="56"/>
  <c r="I265" i="56" s="1"/>
  <c r="G264" i="56"/>
  <c r="K264" i="56"/>
  <c r="E264" i="56"/>
  <c r="H264" i="56" s="1"/>
  <c r="G263" i="56"/>
  <c r="J263" i="56"/>
  <c r="E263" i="56"/>
  <c r="H263" i="56" s="1"/>
  <c r="G262" i="56"/>
  <c r="J262" i="56"/>
  <c r="E262" i="56"/>
  <c r="I262" i="56" s="1"/>
  <c r="G261" i="56"/>
  <c r="J261" i="56"/>
  <c r="E261" i="56"/>
  <c r="I261" i="56" s="1"/>
  <c r="G260" i="56"/>
  <c r="K260" i="56"/>
  <c r="E260" i="56"/>
  <c r="H260" i="56" s="1"/>
  <c r="G259" i="56"/>
  <c r="J259" i="56"/>
  <c r="E259" i="56"/>
  <c r="H259" i="56" s="1"/>
  <c r="G258" i="56"/>
  <c r="J258" i="56"/>
  <c r="E258" i="56"/>
  <c r="I258" i="56" s="1"/>
  <c r="G257" i="56"/>
  <c r="J257" i="56"/>
  <c r="E257" i="56"/>
  <c r="I257" i="56" s="1"/>
  <c r="G256" i="56"/>
  <c r="K256" i="56"/>
  <c r="E256" i="56"/>
  <c r="H256" i="56" s="1"/>
  <c r="G255" i="56"/>
  <c r="E255" i="56"/>
  <c r="H255" i="56" s="1"/>
  <c r="G254" i="56"/>
  <c r="E254" i="56"/>
  <c r="I254" i="56" s="1"/>
  <c r="G253" i="56"/>
  <c r="J253" i="56"/>
  <c r="E253" i="56"/>
  <c r="I253" i="56" s="1"/>
  <c r="G252" i="56"/>
  <c r="K252" i="56"/>
  <c r="E252" i="56"/>
  <c r="H252" i="56" s="1"/>
  <c r="G251" i="56"/>
  <c r="J251" i="56"/>
  <c r="E251" i="56"/>
  <c r="H251" i="56" s="1"/>
  <c r="G250" i="56"/>
  <c r="J250" i="56"/>
  <c r="E250" i="56"/>
  <c r="I250" i="56" s="1"/>
  <c r="G249" i="56"/>
  <c r="J249" i="56"/>
  <c r="E249" i="56"/>
  <c r="I249" i="56" s="1"/>
  <c r="G248" i="56"/>
  <c r="K248" i="56"/>
  <c r="E248" i="56"/>
  <c r="H248" i="56" s="1"/>
  <c r="G247" i="56"/>
  <c r="J247" i="56"/>
  <c r="E247" i="56"/>
  <c r="H247" i="56" s="1"/>
  <c r="G246" i="56"/>
  <c r="J246" i="56"/>
  <c r="E246" i="56"/>
  <c r="I246" i="56" s="1"/>
  <c r="G245" i="56"/>
  <c r="J245" i="56"/>
  <c r="E245" i="56"/>
  <c r="I245" i="56" s="1"/>
  <c r="G244" i="56"/>
  <c r="K244" i="56"/>
  <c r="E244" i="56"/>
  <c r="H244" i="56" s="1"/>
  <c r="G243" i="56"/>
  <c r="J243" i="56"/>
  <c r="E243" i="56"/>
  <c r="H243" i="56" s="1"/>
  <c r="G242" i="56"/>
  <c r="J242" i="56"/>
  <c r="E242" i="56"/>
  <c r="I242" i="56" s="1"/>
  <c r="G241" i="56"/>
  <c r="J241" i="56"/>
  <c r="E241" i="56"/>
  <c r="I241" i="56" s="1"/>
  <c r="G240" i="56"/>
  <c r="K240" i="56"/>
  <c r="E240" i="56"/>
  <c r="H240" i="56" s="1"/>
  <c r="G239" i="56"/>
  <c r="J239" i="56"/>
  <c r="E239" i="56"/>
  <c r="H239" i="56" s="1"/>
  <c r="G238" i="56"/>
  <c r="J238" i="56"/>
  <c r="E238" i="56"/>
  <c r="I238" i="56" s="1"/>
  <c r="G237" i="56"/>
  <c r="J237" i="56"/>
  <c r="E237" i="56"/>
  <c r="I237" i="56" s="1"/>
  <c r="G236" i="56"/>
  <c r="K236" i="56"/>
  <c r="E236" i="56"/>
  <c r="H236" i="56" s="1"/>
  <c r="G235" i="56"/>
  <c r="J235" i="56"/>
  <c r="E235" i="56"/>
  <c r="H235" i="56" s="1"/>
  <c r="G234" i="56"/>
  <c r="J234" i="56"/>
  <c r="E234" i="56"/>
  <c r="I234" i="56" s="1"/>
  <c r="G233" i="56"/>
  <c r="J233" i="56"/>
  <c r="E233" i="56"/>
  <c r="I233" i="56" s="1"/>
  <c r="G232" i="56"/>
  <c r="K232" i="56"/>
  <c r="E232" i="56"/>
  <c r="H232" i="56" s="1"/>
  <c r="G231" i="56"/>
  <c r="J231" i="56"/>
  <c r="E231" i="56"/>
  <c r="H231" i="56" s="1"/>
  <c r="G230" i="56"/>
  <c r="J230" i="56"/>
  <c r="E230" i="56"/>
  <c r="I230" i="56" s="1"/>
  <c r="G229" i="56"/>
  <c r="J229" i="56"/>
  <c r="E229" i="56"/>
  <c r="I229" i="56" s="1"/>
  <c r="G228" i="56"/>
  <c r="K228" i="56"/>
  <c r="E228" i="56"/>
  <c r="H228" i="56" s="1"/>
  <c r="G227" i="56"/>
  <c r="J227" i="56"/>
  <c r="E227" i="56"/>
  <c r="H227" i="56" s="1"/>
  <c r="G226" i="56"/>
  <c r="J226" i="56"/>
  <c r="E226" i="56"/>
  <c r="I226" i="56" s="1"/>
  <c r="G225" i="56"/>
  <c r="J225" i="56"/>
  <c r="E225" i="56"/>
  <c r="I225" i="56" s="1"/>
  <c r="G224" i="56"/>
  <c r="K224" i="56"/>
  <c r="E224" i="56"/>
  <c r="H224" i="56" s="1"/>
  <c r="G223" i="56"/>
  <c r="J223" i="56"/>
  <c r="E223" i="56"/>
  <c r="H223" i="56" s="1"/>
  <c r="G222" i="56"/>
  <c r="J222" i="56"/>
  <c r="E222" i="56"/>
  <c r="I222" i="56" s="1"/>
  <c r="G221" i="56"/>
  <c r="J221" i="56"/>
  <c r="E221" i="56"/>
  <c r="I221" i="56" s="1"/>
  <c r="G220" i="56"/>
  <c r="K220" i="56"/>
  <c r="E220" i="56"/>
  <c r="H220" i="56" s="1"/>
  <c r="G219" i="56"/>
  <c r="J219" i="56"/>
  <c r="E219" i="56"/>
  <c r="H219" i="56" s="1"/>
  <c r="G218" i="56"/>
  <c r="J218" i="56"/>
  <c r="E218" i="56"/>
  <c r="I218" i="56" s="1"/>
  <c r="G217" i="56"/>
  <c r="J217" i="56"/>
  <c r="E217" i="56"/>
  <c r="I217" i="56" s="1"/>
  <c r="G216" i="56"/>
  <c r="K216" i="56"/>
  <c r="E216" i="56"/>
  <c r="H216" i="56" s="1"/>
  <c r="G215" i="56"/>
  <c r="J215" i="56"/>
  <c r="E215" i="56"/>
  <c r="H215" i="56" s="1"/>
  <c r="G214" i="56"/>
  <c r="J214" i="56"/>
  <c r="E214" i="56"/>
  <c r="I214" i="56" s="1"/>
  <c r="G213" i="56"/>
  <c r="J213" i="56"/>
  <c r="E213" i="56"/>
  <c r="I213" i="56" s="1"/>
  <c r="G212" i="56"/>
  <c r="K212" i="56"/>
  <c r="E212" i="56"/>
  <c r="H212" i="56" s="1"/>
  <c r="G211" i="56"/>
  <c r="J211" i="56"/>
  <c r="E211" i="56"/>
  <c r="H211" i="56" s="1"/>
  <c r="G210" i="56"/>
  <c r="J210" i="56"/>
  <c r="E210" i="56"/>
  <c r="I210" i="56" s="1"/>
  <c r="G209" i="56"/>
  <c r="J209" i="56"/>
  <c r="E209" i="56"/>
  <c r="I209" i="56" s="1"/>
  <c r="G208" i="56"/>
  <c r="K208" i="56"/>
  <c r="E208" i="56"/>
  <c r="H208" i="56" s="1"/>
  <c r="G207" i="56"/>
  <c r="J207" i="56"/>
  <c r="E207" i="56"/>
  <c r="H207" i="56" s="1"/>
  <c r="G206" i="56"/>
  <c r="J206" i="56"/>
  <c r="E206" i="56"/>
  <c r="I206" i="56" s="1"/>
  <c r="G205" i="56"/>
  <c r="J205" i="56"/>
  <c r="E205" i="56"/>
  <c r="I205" i="56" s="1"/>
  <c r="G204" i="56"/>
  <c r="K204" i="56"/>
  <c r="E204" i="56"/>
  <c r="H204" i="56" s="1"/>
  <c r="G203" i="56"/>
  <c r="J203" i="56"/>
  <c r="E203" i="56"/>
  <c r="H203" i="56" s="1"/>
  <c r="G202" i="56"/>
  <c r="J202" i="56"/>
  <c r="E202" i="56"/>
  <c r="I202" i="56" s="1"/>
  <c r="G201" i="56"/>
  <c r="J201" i="56"/>
  <c r="E201" i="56"/>
  <c r="I201" i="56" s="1"/>
  <c r="G200" i="56"/>
  <c r="K200" i="56"/>
  <c r="E200" i="56"/>
  <c r="H200" i="56" s="1"/>
  <c r="G199" i="56"/>
  <c r="J199" i="56"/>
  <c r="E199" i="56"/>
  <c r="H199" i="56" s="1"/>
  <c r="G198" i="56"/>
  <c r="J198" i="56"/>
  <c r="E198" i="56"/>
  <c r="I198" i="56" s="1"/>
  <c r="G197" i="56"/>
  <c r="J197" i="56"/>
  <c r="E197" i="56"/>
  <c r="I197" i="56" s="1"/>
  <c r="G196" i="56"/>
  <c r="K196" i="56"/>
  <c r="E196" i="56"/>
  <c r="H196" i="56" s="1"/>
  <c r="G195" i="56"/>
  <c r="J195" i="56"/>
  <c r="E195" i="56"/>
  <c r="H195" i="56" s="1"/>
  <c r="G194" i="56"/>
  <c r="J194" i="56"/>
  <c r="E194" i="56"/>
  <c r="I194" i="56" s="1"/>
  <c r="G193" i="56"/>
  <c r="J193" i="56"/>
  <c r="E193" i="56"/>
  <c r="I193" i="56" s="1"/>
  <c r="G192" i="56"/>
  <c r="K192" i="56"/>
  <c r="E192" i="56"/>
  <c r="H192" i="56" s="1"/>
  <c r="G191" i="56"/>
  <c r="J191" i="56"/>
  <c r="E191" i="56"/>
  <c r="H191" i="56" s="1"/>
  <c r="G190" i="56"/>
  <c r="J190" i="56"/>
  <c r="E190" i="56"/>
  <c r="I190" i="56" s="1"/>
  <c r="G189" i="56"/>
  <c r="J189" i="56"/>
  <c r="E189" i="56"/>
  <c r="I189" i="56" s="1"/>
  <c r="G188" i="56"/>
  <c r="K188" i="56"/>
  <c r="E188" i="56"/>
  <c r="H188" i="56" s="1"/>
  <c r="G187" i="56"/>
  <c r="J187" i="56"/>
  <c r="E187" i="56"/>
  <c r="H187" i="56" s="1"/>
  <c r="G186" i="56"/>
  <c r="J186" i="56"/>
  <c r="E186" i="56"/>
  <c r="I186" i="56" s="1"/>
  <c r="G185" i="56"/>
  <c r="J185" i="56"/>
  <c r="E185" i="56"/>
  <c r="I185" i="56" s="1"/>
  <c r="G184" i="56"/>
  <c r="K184" i="56"/>
  <c r="E184" i="56"/>
  <c r="H184" i="56" s="1"/>
  <c r="G183" i="56"/>
  <c r="J183" i="56"/>
  <c r="E183" i="56"/>
  <c r="H183" i="56" s="1"/>
  <c r="G182" i="56"/>
  <c r="J182" i="56"/>
  <c r="E182" i="56"/>
  <c r="I182" i="56" s="1"/>
  <c r="G181" i="56"/>
  <c r="J181" i="56"/>
  <c r="E181" i="56"/>
  <c r="I181" i="56" s="1"/>
  <c r="G180" i="56"/>
  <c r="K180" i="56"/>
  <c r="E180" i="56"/>
  <c r="H180" i="56" s="1"/>
  <c r="G179" i="56"/>
  <c r="J179" i="56"/>
  <c r="E179" i="56"/>
  <c r="H179" i="56" s="1"/>
  <c r="G178" i="56"/>
  <c r="J178" i="56"/>
  <c r="E178" i="56"/>
  <c r="I178" i="56" s="1"/>
  <c r="G177" i="56"/>
  <c r="J177" i="56"/>
  <c r="E177" i="56"/>
  <c r="I177" i="56" s="1"/>
  <c r="G176" i="56"/>
  <c r="K176" i="56"/>
  <c r="E176" i="56"/>
  <c r="H176" i="56" s="1"/>
  <c r="G175" i="56"/>
  <c r="J175" i="56"/>
  <c r="E175" i="56"/>
  <c r="H175" i="56" s="1"/>
  <c r="G174" i="56"/>
  <c r="J174" i="56"/>
  <c r="E174" i="56"/>
  <c r="I174" i="56" s="1"/>
  <c r="G173" i="56"/>
  <c r="J173" i="56"/>
  <c r="E173" i="56"/>
  <c r="I173" i="56" s="1"/>
  <c r="G172" i="56"/>
  <c r="K172" i="56"/>
  <c r="E172" i="56"/>
  <c r="H172" i="56" s="1"/>
  <c r="G171" i="56"/>
  <c r="J171" i="56"/>
  <c r="E171" i="56"/>
  <c r="H171" i="56" s="1"/>
  <c r="G170" i="56"/>
  <c r="J170" i="56"/>
  <c r="E170" i="56"/>
  <c r="I170" i="56" s="1"/>
  <c r="G169" i="56"/>
  <c r="J169" i="56"/>
  <c r="E169" i="56"/>
  <c r="I169" i="56" s="1"/>
  <c r="G168" i="56"/>
  <c r="K168" i="56"/>
  <c r="E168" i="56"/>
  <c r="H168" i="56" s="1"/>
  <c r="G167" i="56"/>
  <c r="J167" i="56"/>
  <c r="E167" i="56"/>
  <c r="H167" i="56" s="1"/>
  <c r="G166" i="56"/>
  <c r="J166" i="56"/>
  <c r="E166" i="56"/>
  <c r="I166" i="56" s="1"/>
  <c r="G165" i="56"/>
  <c r="J165" i="56"/>
  <c r="E165" i="56"/>
  <c r="I165" i="56" s="1"/>
  <c r="G164" i="56"/>
  <c r="K164" i="56"/>
  <c r="E164" i="56"/>
  <c r="H164" i="56" s="1"/>
  <c r="G163" i="56"/>
  <c r="J163" i="56"/>
  <c r="E163" i="56"/>
  <c r="H163" i="56" s="1"/>
  <c r="G162" i="56"/>
  <c r="J162" i="56"/>
  <c r="E162" i="56"/>
  <c r="I162" i="56" s="1"/>
  <c r="G161" i="56"/>
  <c r="J161" i="56"/>
  <c r="E161" i="56"/>
  <c r="I161" i="56" s="1"/>
  <c r="G160" i="56"/>
  <c r="K160" i="56"/>
  <c r="E160" i="56"/>
  <c r="H160" i="56" s="1"/>
  <c r="G159" i="56"/>
  <c r="J159" i="56"/>
  <c r="E159" i="56"/>
  <c r="H159" i="56" s="1"/>
  <c r="G158" i="56"/>
  <c r="J158" i="56"/>
  <c r="E158" i="56"/>
  <c r="I158" i="56" s="1"/>
  <c r="G157" i="56"/>
  <c r="J157" i="56"/>
  <c r="E157" i="56"/>
  <c r="I157" i="56" s="1"/>
  <c r="G156" i="56"/>
  <c r="K156" i="56"/>
  <c r="E156" i="56"/>
  <c r="H156" i="56" s="1"/>
  <c r="G155" i="56"/>
  <c r="J155" i="56"/>
  <c r="E155" i="56"/>
  <c r="H155" i="56" s="1"/>
  <c r="G154" i="56"/>
  <c r="J154" i="56"/>
  <c r="E154" i="56"/>
  <c r="I154" i="56" s="1"/>
  <c r="G153" i="56"/>
  <c r="J153" i="56"/>
  <c r="E153" i="56"/>
  <c r="I153" i="56" s="1"/>
  <c r="G152" i="56"/>
  <c r="K152" i="56"/>
  <c r="E152" i="56"/>
  <c r="H152" i="56" s="1"/>
  <c r="G151" i="56"/>
  <c r="J151" i="56"/>
  <c r="E151" i="56"/>
  <c r="H151" i="56" s="1"/>
  <c r="G150" i="56"/>
  <c r="J150" i="56"/>
  <c r="E150" i="56"/>
  <c r="I150" i="56" s="1"/>
  <c r="G149" i="56"/>
  <c r="J149" i="56"/>
  <c r="E149" i="56"/>
  <c r="I149" i="56" s="1"/>
  <c r="G148" i="56"/>
  <c r="K148" i="56"/>
  <c r="E148" i="56"/>
  <c r="H148" i="56" s="1"/>
  <c r="G147" i="56"/>
  <c r="J147" i="56"/>
  <c r="E147" i="56"/>
  <c r="H147" i="56" s="1"/>
  <c r="G146" i="56"/>
  <c r="J146" i="56"/>
  <c r="E146" i="56"/>
  <c r="I146" i="56" s="1"/>
  <c r="G145" i="56"/>
  <c r="J145" i="56"/>
  <c r="E145" i="56"/>
  <c r="I145" i="56" s="1"/>
  <c r="G144" i="56"/>
  <c r="K144" i="56"/>
  <c r="E144" i="56"/>
  <c r="H144" i="56" s="1"/>
  <c r="G143" i="56"/>
  <c r="J143" i="56"/>
  <c r="E143" i="56"/>
  <c r="H143" i="56" s="1"/>
  <c r="G142" i="56"/>
  <c r="J142" i="56"/>
  <c r="E142" i="56"/>
  <c r="I142" i="56" s="1"/>
  <c r="G141" i="56"/>
  <c r="J141" i="56"/>
  <c r="E141" i="56"/>
  <c r="I141" i="56" s="1"/>
  <c r="G140" i="56"/>
  <c r="K140" i="56"/>
  <c r="E140" i="56"/>
  <c r="H140" i="56" s="1"/>
  <c r="G139" i="56"/>
  <c r="J139" i="56"/>
  <c r="E139" i="56"/>
  <c r="H139" i="56" s="1"/>
  <c r="G138" i="56"/>
  <c r="J138" i="56"/>
  <c r="E138" i="56"/>
  <c r="I138" i="56" s="1"/>
  <c r="G137" i="56"/>
  <c r="J137" i="56"/>
  <c r="E137" i="56"/>
  <c r="I137" i="56" s="1"/>
  <c r="G136" i="56"/>
  <c r="K136" i="56"/>
  <c r="E136" i="56"/>
  <c r="H136" i="56" s="1"/>
  <c r="G135" i="56"/>
  <c r="J135" i="56"/>
  <c r="E135" i="56"/>
  <c r="H135" i="56" s="1"/>
  <c r="G134" i="56"/>
  <c r="J134" i="56"/>
  <c r="E134" i="56"/>
  <c r="I134" i="56" s="1"/>
  <c r="G133" i="56"/>
  <c r="J133" i="56"/>
  <c r="E133" i="56"/>
  <c r="I133" i="56" s="1"/>
  <c r="G132" i="56"/>
  <c r="K132" i="56"/>
  <c r="E132" i="56"/>
  <c r="H132" i="56" s="1"/>
  <c r="G131" i="56"/>
  <c r="J131" i="56"/>
  <c r="E131" i="56"/>
  <c r="H131" i="56" s="1"/>
  <c r="G130" i="56"/>
  <c r="J130" i="56"/>
  <c r="E130" i="56"/>
  <c r="I130" i="56" s="1"/>
  <c r="G129" i="56"/>
  <c r="J129" i="56"/>
  <c r="E129" i="56"/>
  <c r="I129" i="56" s="1"/>
  <c r="G128" i="56"/>
  <c r="K128" i="56"/>
  <c r="E128" i="56"/>
  <c r="H128" i="56" s="1"/>
  <c r="G127" i="56"/>
  <c r="J127" i="56"/>
  <c r="E127" i="56"/>
  <c r="H127" i="56" s="1"/>
  <c r="G126" i="56"/>
  <c r="J126" i="56"/>
  <c r="E126" i="56"/>
  <c r="I126" i="56" s="1"/>
  <c r="G125" i="56"/>
  <c r="J125" i="56"/>
  <c r="E125" i="56"/>
  <c r="I125" i="56" s="1"/>
  <c r="G124" i="56"/>
  <c r="K124" i="56"/>
  <c r="E124" i="56"/>
  <c r="H124" i="56" s="1"/>
  <c r="G123" i="56"/>
  <c r="J123" i="56"/>
  <c r="E123" i="56"/>
  <c r="H123" i="56" s="1"/>
  <c r="G122" i="56"/>
  <c r="J122" i="56"/>
  <c r="E122" i="56"/>
  <c r="I122" i="56" s="1"/>
  <c r="G121" i="56"/>
  <c r="J121" i="56"/>
  <c r="E121" i="56"/>
  <c r="I121" i="56" s="1"/>
  <c r="G120" i="56"/>
  <c r="K120" i="56"/>
  <c r="E120" i="56"/>
  <c r="H120" i="56" s="1"/>
  <c r="G119" i="56"/>
  <c r="J119" i="56"/>
  <c r="E119" i="56"/>
  <c r="H119" i="56" s="1"/>
  <c r="G118" i="56"/>
  <c r="J118" i="56"/>
  <c r="E118" i="56"/>
  <c r="I118" i="56" s="1"/>
  <c r="G117" i="56"/>
  <c r="J117" i="56"/>
  <c r="E117" i="56"/>
  <c r="I117" i="56" s="1"/>
  <c r="G116" i="56"/>
  <c r="K116" i="56"/>
  <c r="E116" i="56"/>
  <c r="H116" i="56" s="1"/>
  <c r="G115" i="56"/>
  <c r="J115" i="56"/>
  <c r="E115" i="56"/>
  <c r="H115" i="56" s="1"/>
  <c r="G114" i="56"/>
  <c r="J114" i="56"/>
  <c r="E114" i="56"/>
  <c r="I114" i="56" s="1"/>
  <c r="G113" i="56"/>
  <c r="J113" i="56"/>
  <c r="E113" i="56"/>
  <c r="I113" i="56" s="1"/>
  <c r="G112" i="56"/>
  <c r="K112" i="56"/>
  <c r="E112" i="56"/>
  <c r="H112" i="56" s="1"/>
  <c r="G111" i="56"/>
  <c r="J111" i="56"/>
  <c r="E111" i="56"/>
  <c r="H111" i="56" s="1"/>
  <c r="G110" i="56"/>
  <c r="J110" i="56"/>
  <c r="E110" i="56"/>
  <c r="I110" i="56" s="1"/>
  <c r="G109" i="56"/>
  <c r="J109" i="56"/>
  <c r="E109" i="56"/>
  <c r="I109" i="56" s="1"/>
  <c r="G108" i="56"/>
  <c r="K108" i="56"/>
  <c r="E108" i="56"/>
  <c r="H108" i="56" s="1"/>
  <c r="G107" i="56"/>
  <c r="J107" i="56"/>
  <c r="E107" i="56"/>
  <c r="H107" i="56" s="1"/>
  <c r="G106" i="56"/>
  <c r="J106" i="56"/>
  <c r="E106" i="56"/>
  <c r="I106" i="56" s="1"/>
  <c r="G105" i="56"/>
  <c r="J105" i="56"/>
  <c r="E105" i="56"/>
  <c r="I105" i="56" s="1"/>
  <c r="G104" i="56"/>
  <c r="K104" i="56"/>
  <c r="E104" i="56"/>
  <c r="H104" i="56" s="1"/>
  <c r="G103" i="56"/>
  <c r="J103" i="56"/>
  <c r="E103" i="56"/>
  <c r="H103" i="56" s="1"/>
  <c r="G102" i="56"/>
  <c r="J102" i="56"/>
  <c r="E102" i="56"/>
  <c r="I102" i="56" s="1"/>
  <c r="G101" i="56"/>
  <c r="J101" i="56"/>
  <c r="E101" i="56"/>
  <c r="I101" i="56" s="1"/>
  <c r="G100" i="56"/>
  <c r="K100" i="56"/>
  <c r="E100" i="56"/>
  <c r="H100" i="56" s="1"/>
  <c r="G99" i="56"/>
  <c r="J99" i="56"/>
  <c r="E99" i="56"/>
  <c r="H99" i="56" s="1"/>
  <c r="G98" i="56"/>
  <c r="J98" i="56"/>
  <c r="E98" i="56"/>
  <c r="I98" i="56" s="1"/>
  <c r="G97" i="56"/>
  <c r="J97" i="56"/>
  <c r="E97" i="56"/>
  <c r="I97" i="56" s="1"/>
  <c r="G96" i="56"/>
  <c r="K96" i="56"/>
  <c r="E96" i="56"/>
  <c r="H96" i="56" s="1"/>
  <c r="G95" i="56"/>
  <c r="J95" i="56"/>
  <c r="E95" i="56"/>
  <c r="H95" i="56" s="1"/>
  <c r="G94" i="56"/>
  <c r="J94" i="56"/>
  <c r="E94" i="56"/>
  <c r="I94" i="56" s="1"/>
  <c r="G93" i="56"/>
  <c r="J93" i="56"/>
  <c r="E93" i="56"/>
  <c r="I93" i="56" s="1"/>
  <c r="G92" i="56"/>
  <c r="K92" i="56"/>
  <c r="E92" i="56"/>
  <c r="H92" i="56" s="1"/>
  <c r="G91" i="56"/>
  <c r="J91" i="56"/>
  <c r="E91" i="56"/>
  <c r="H91" i="56" s="1"/>
  <c r="G90" i="56"/>
  <c r="J90" i="56"/>
  <c r="E90" i="56"/>
  <c r="I90" i="56" s="1"/>
  <c r="G89" i="56"/>
  <c r="J89" i="56"/>
  <c r="E89" i="56"/>
  <c r="I89" i="56" s="1"/>
  <c r="G88" i="56"/>
  <c r="K88" i="56"/>
  <c r="E88" i="56"/>
  <c r="H88" i="56" s="1"/>
  <c r="G87" i="56"/>
  <c r="J87" i="56"/>
  <c r="E87" i="56"/>
  <c r="H87" i="56" s="1"/>
  <c r="G86" i="56"/>
  <c r="J86" i="56"/>
  <c r="E86" i="56"/>
  <c r="I86" i="56" s="1"/>
  <c r="G85" i="56"/>
  <c r="J85" i="56"/>
  <c r="E85" i="56"/>
  <c r="I85" i="56" s="1"/>
  <c r="G84" i="56"/>
  <c r="K84" i="56"/>
  <c r="E84" i="56"/>
  <c r="H84" i="56" s="1"/>
  <c r="G83" i="56"/>
  <c r="J83" i="56"/>
  <c r="E83" i="56"/>
  <c r="H83" i="56" s="1"/>
  <c r="G82" i="56"/>
  <c r="J82" i="56"/>
  <c r="E82" i="56"/>
  <c r="I82" i="56" s="1"/>
  <c r="G81" i="56"/>
  <c r="J81" i="56"/>
  <c r="E81" i="56"/>
  <c r="I81" i="56" s="1"/>
  <c r="G80" i="56"/>
  <c r="K80" i="56"/>
  <c r="E80" i="56"/>
  <c r="H80" i="56" s="1"/>
  <c r="G79" i="56"/>
  <c r="J79" i="56"/>
  <c r="E79" i="56"/>
  <c r="H79" i="56" s="1"/>
  <c r="G78" i="56"/>
  <c r="J78" i="56"/>
  <c r="E78" i="56"/>
  <c r="I78" i="56" s="1"/>
  <c r="G77" i="56"/>
  <c r="J77" i="56"/>
  <c r="E77" i="56"/>
  <c r="I77" i="56" s="1"/>
  <c r="G76" i="56"/>
  <c r="K76" i="56"/>
  <c r="E76" i="56"/>
  <c r="H76" i="56" s="1"/>
  <c r="G75" i="56"/>
  <c r="J75" i="56"/>
  <c r="E75" i="56"/>
  <c r="H75" i="56" s="1"/>
  <c r="G74" i="56"/>
  <c r="J74" i="56"/>
  <c r="E74" i="56"/>
  <c r="I74" i="56" s="1"/>
  <c r="G73" i="56"/>
  <c r="J73" i="56"/>
  <c r="E73" i="56"/>
  <c r="I73" i="56" s="1"/>
  <c r="G72" i="56"/>
  <c r="K72" i="56"/>
  <c r="E72" i="56"/>
  <c r="H72" i="56" s="1"/>
  <c r="G71" i="56"/>
  <c r="J71" i="56"/>
  <c r="E71" i="56"/>
  <c r="H71" i="56" s="1"/>
  <c r="G70" i="56"/>
  <c r="J70" i="56"/>
  <c r="E70" i="56"/>
  <c r="I70" i="56" s="1"/>
  <c r="G69" i="56"/>
  <c r="J69" i="56"/>
  <c r="E69" i="56"/>
  <c r="I69" i="56" s="1"/>
  <c r="G68" i="56"/>
  <c r="K68" i="56"/>
  <c r="E68" i="56"/>
  <c r="H68" i="56" s="1"/>
  <c r="G67" i="56"/>
  <c r="J67" i="56"/>
  <c r="E67" i="56"/>
  <c r="H67" i="56" s="1"/>
  <c r="G66" i="56"/>
  <c r="J66" i="56"/>
  <c r="E66" i="56"/>
  <c r="I66" i="56" s="1"/>
  <c r="G65" i="56"/>
  <c r="J65" i="56"/>
  <c r="E65" i="56"/>
  <c r="I65" i="56" s="1"/>
  <c r="G64" i="56"/>
  <c r="K64" i="56"/>
  <c r="E64" i="56"/>
  <c r="H64" i="56" s="1"/>
  <c r="G63" i="56"/>
  <c r="J63" i="56"/>
  <c r="E63" i="56"/>
  <c r="H63" i="56" s="1"/>
  <c r="G62" i="56"/>
  <c r="J62" i="56"/>
  <c r="E62" i="56"/>
  <c r="I62" i="56" s="1"/>
  <c r="G61" i="56"/>
  <c r="J61" i="56"/>
  <c r="E61" i="56"/>
  <c r="I61" i="56" s="1"/>
  <c r="G60" i="56"/>
  <c r="K60" i="56"/>
  <c r="E60" i="56"/>
  <c r="H60" i="56" s="1"/>
  <c r="G59" i="56"/>
  <c r="J59" i="56"/>
  <c r="E59" i="56"/>
  <c r="H59" i="56" s="1"/>
  <c r="G58" i="56"/>
  <c r="J58" i="56"/>
  <c r="E58" i="56"/>
  <c r="I58" i="56" s="1"/>
  <c r="G57" i="56"/>
  <c r="J57" i="56"/>
  <c r="E57" i="56"/>
  <c r="I57" i="56" s="1"/>
  <c r="G56" i="56"/>
  <c r="K56" i="56"/>
  <c r="E56" i="56"/>
  <c r="H56" i="56" s="1"/>
  <c r="G55" i="56"/>
  <c r="J55" i="56"/>
  <c r="E55" i="56"/>
  <c r="H55" i="56" s="1"/>
  <c r="G54" i="56"/>
  <c r="J54" i="56"/>
  <c r="E54" i="56"/>
  <c r="I54" i="56" s="1"/>
  <c r="G53" i="56"/>
  <c r="J53" i="56"/>
  <c r="E53" i="56"/>
  <c r="I53" i="56" s="1"/>
  <c r="G52" i="56"/>
  <c r="K52" i="56"/>
  <c r="E52" i="56"/>
  <c r="H52" i="56" s="1"/>
  <c r="G51" i="56"/>
  <c r="J51" i="56"/>
  <c r="E51" i="56"/>
  <c r="H51" i="56" s="1"/>
  <c r="G50" i="56"/>
  <c r="J50" i="56"/>
  <c r="E50" i="56"/>
  <c r="I50" i="56" s="1"/>
  <c r="G49" i="56"/>
  <c r="J49" i="56"/>
  <c r="E49" i="56"/>
  <c r="I49" i="56" s="1"/>
  <c r="G48" i="56"/>
  <c r="K48" i="56"/>
  <c r="E48" i="56"/>
  <c r="H48" i="56" s="1"/>
  <c r="G47" i="56"/>
  <c r="J47" i="56"/>
  <c r="E47" i="56"/>
  <c r="H47" i="56" s="1"/>
  <c r="G46" i="56"/>
  <c r="J46" i="56"/>
  <c r="E46" i="56"/>
  <c r="I46" i="56" s="1"/>
  <c r="G45" i="56"/>
  <c r="J45" i="56"/>
  <c r="E45" i="56"/>
  <c r="I45" i="56" s="1"/>
  <c r="G44" i="56"/>
  <c r="K44" i="56"/>
  <c r="E44" i="56"/>
  <c r="H44" i="56" s="1"/>
  <c r="G43" i="56"/>
  <c r="J43" i="56"/>
  <c r="E43" i="56"/>
  <c r="H43" i="56" s="1"/>
  <c r="G42" i="56"/>
  <c r="J42" i="56"/>
  <c r="E42" i="56"/>
  <c r="I42" i="56" s="1"/>
  <c r="G41" i="56"/>
  <c r="J41" i="56"/>
  <c r="E41" i="56"/>
  <c r="I41" i="56" s="1"/>
  <c r="G40" i="56"/>
  <c r="K40" i="56"/>
  <c r="E40" i="56"/>
  <c r="H40" i="56" s="1"/>
  <c r="G39" i="56"/>
  <c r="J39" i="56"/>
  <c r="E39" i="56"/>
  <c r="H39" i="56" s="1"/>
  <c r="G38" i="56"/>
  <c r="J38" i="56"/>
  <c r="E38" i="56"/>
  <c r="I38" i="56" s="1"/>
  <c r="G37" i="56"/>
  <c r="J37" i="56"/>
  <c r="E37" i="56"/>
  <c r="I37" i="56" s="1"/>
  <c r="G36" i="56"/>
  <c r="K36" i="56"/>
  <c r="E36" i="56"/>
  <c r="H36" i="56" s="1"/>
  <c r="G35" i="56"/>
  <c r="J35" i="56"/>
  <c r="E35" i="56"/>
  <c r="H35" i="56" s="1"/>
  <c r="G34" i="56"/>
  <c r="J34" i="56"/>
  <c r="E34" i="56"/>
  <c r="I34" i="56" s="1"/>
  <c r="G33" i="56"/>
  <c r="J33" i="56"/>
  <c r="E33" i="56"/>
  <c r="I33" i="56" s="1"/>
  <c r="G32" i="56"/>
  <c r="J32" i="56"/>
  <c r="E32" i="56"/>
  <c r="I32" i="56" s="1"/>
  <c r="G31" i="56"/>
  <c r="K31" i="56"/>
  <c r="E31" i="56"/>
  <c r="H31" i="56" s="1"/>
  <c r="G30" i="56"/>
  <c r="K30" i="56"/>
  <c r="E30" i="56"/>
  <c r="H30" i="56" s="1"/>
  <c r="G29" i="56"/>
  <c r="J29" i="56"/>
  <c r="E29" i="56"/>
  <c r="I29" i="56" s="1"/>
  <c r="G28" i="56"/>
  <c r="J28" i="56"/>
  <c r="E28" i="56"/>
  <c r="I28" i="56" s="1"/>
  <c r="G27" i="56"/>
  <c r="J27" i="56"/>
  <c r="E27" i="56"/>
  <c r="I27" i="56" s="1"/>
  <c r="G26" i="56"/>
  <c r="J26" i="56"/>
  <c r="E26" i="56"/>
  <c r="I26" i="56" s="1"/>
  <c r="G25" i="56"/>
  <c r="J25" i="56"/>
  <c r="E25" i="56"/>
  <c r="I25" i="56" s="1"/>
  <c r="G24" i="56"/>
  <c r="K24" i="56"/>
  <c r="E24" i="56"/>
  <c r="H24" i="56" s="1"/>
  <c r="G23" i="56"/>
  <c r="K23" i="56"/>
  <c r="E23" i="56"/>
  <c r="H23" i="56" s="1"/>
  <c r="G22" i="56"/>
  <c r="J22" i="56"/>
  <c r="E22" i="56"/>
  <c r="I22" i="56" s="1"/>
  <c r="G21" i="56"/>
  <c r="J21" i="56"/>
  <c r="E21" i="56"/>
  <c r="I21" i="56" s="1"/>
  <c r="G20" i="56"/>
  <c r="K20" i="56"/>
  <c r="E20" i="56"/>
  <c r="H20" i="56" s="1"/>
  <c r="G19" i="56"/>
  <c r="K19" i="56"/>
  <c r="E19" i="56"/>
  <c r="H19" i="56" s="1"/>
  <c r="G18" i="56"/>
  <c r="J18" i="56"/>
  <c r="E18" i="56"/>
  <c r="I18" i="56" s="1"/>
  <c r="G17" i="56"/>
  <c r="J17" i="56"/>
  <c r="E17" i="56"/>
  <c r="I17" i="56" s="1"/>
  <c r="G16" i="56"/>
  <c r="K16" i="56"/>
  <c r="E16" i="56"/>
  <c r="H16" i="56" s="1"/>
  <c r="G15" i="56"/>
  <c r="K15" i="56"/>
  <c r="E15" i="56"/>
  <c r="H15" i="56" s="1"/>
  <c r="G14" i="56"/>
  <c r="J14" i="56"/>
  <c r="E14" i="56"/>
  <c r="I14" i="56" s="1"/>
  <c r="G13" i="56"/>
  <c r="K13" i="56"/>
  <c r="E13" i="56"/>
  <c r="H13" i="56" s="1"/>
  <c r="G12" i="56"/>
  <c r="K12" i="56"/>
  <c r="E12" i="56"/>
  <c r="H12" i="56" s="1"/>
  <c r="G11" i="56"/>
  <c r="J11" i="56"/>
  <c r="E11" i="56"/>
  <c r="I11" i="56" s="1"/>
  <c r="G10" i="56"/>
  <c r="K10" i="56"/>
  <c r="E10" i="56"/>
  <c r="H10" i="56" s="1"/>
  <c r="G9" i="56"/>
  <c r="J9" i="56"/>
  <c r="E9" i="56"/>
  <c r="I9" i="56" s="1"/>
  <c r="G8" i="56"/>
  <c r="J8" i="56"/>
  <c r="E8" i="56"/>
  <c r="I8" i="56" s="1"/>
  <c r="G7" i="56"/>
  <c r="K7" i="56"/>
  <c r="E7" i="56"/>
  <c r="H7" i="56" s="1"/>
  <c r="G6" i="56"/>
  <c r="J6" i="56"/>
  <c r="E6" i="56"/>
  <c r="I6" i="56" s="1"/>
  <c r="G5" i="56"/>
  <c r="K5" i="56"/>
  <c r="E5" i="56"/>
  <c r="H5" i="56" s="1"/>
  <c r="G4" i="56"/>
  <c r="K4" i="56"/>
  <c r="E4" i="56"/>
  <c r="H4" i="56" s="1"/>
  <c r="G3" i="56"/>
  <c r="J3" i="56"/>
  <c r="E3" i="56"/>
  <c r="I3" i="56" s="1"/>
  <c r="A1" i="56"/>
  <c r="G300" i="55"/>
  <c r="J300" i="55"/>
  <c r="E300" i="55"/>
  <c r="I300" i="55" s="1"/>
  <c r="G299" i="55"/>
  <c r="K299" i="55"/>
  <c r="E299" i="55"/>
  <c r="I299" i="55" s="1"/>
  <c r="G298" i="55"/>
  <c r="J298" i="55"/>
  <c r="E298" i="55"/>
  <c r="H298" i="55" s="1"/>
  <c r="G297" i="55"/>
  <c r="K297" i="55"/>
  <c r="E297" i="55"/>
  <c r="I297" i="55" s="1"/>
  <c r="G296" i="55"/>
  <c r="J296" i="55"/>
  <c r="E296" i="55"/>
  <c r="I296" i="55" s="1"/>
  <c r="G295" i="55"/>
  <c r="K295" i="55"/>
  <c r="E295" i="55"/>
  <c r="I295" i="55" s="1"/>
  <c r="G294" i="55"/>
  <c r="J294" i="55"/>
  <c r="E294" i="55"/>
  <c r="H294" i="55" s="1"/>
  <c r="G293" i="55"/>
  <c r="K293" i="55"/>
  <c r="E293" i="55"/>
  <c r="I293" i="55" s="1"/>
  <c r="G292" i="55"/>
  <c r="J292" i="55"/>
  <c r="E292" i="55"/>
  <c r="I292" i="55" s="1"/>
  <c r="G291" i="55"/>
  <c r="K291" i="55"/>
  <c r="E291" i="55"/>
  <c r="I291" i="55" s="1"/>
  <c r="G290" i="55"/>
  <c r="J290" i="55"/>
  <c r="E290" i="55"/>
  <c r="H290" i="55" s="1"/>
  <c r="G289" i="55"/>
  <c r="K289" i="55"/>
  <c r="E289" i="55"/>
  <c r="I289" i="55" s="1"/>
  <c r="G288" i="55"/>
  <c r="J288" i="55"/>
  <c r="E288" i="55"/>
  <c r="I288" i="55" s="1"/>
  <c r="G287" i="55"/>
  <c r="K287" i="55"/>
  <c r="E287" i="55"/>
  <c r="I287" i="55" s="1"/>
  <c r="G286" i="55"/>
  <c r="J286" i="55"/>
  <c r="E286" i="55"/>
  <c r="H286" i="55" s="1"/>
  <c r="G285" i="55"/>
  <c r="K285" i="55"/>
  <c r="E285" i="55"/>
  <c r="I285" i="55" s="1"/>
  <c r="G284" i="55"/>
  <c r="J284" i="55"/>
  <c r="E284" i="55"/>
  <c r="I284" i="55" s="1"/>
  <c r="G283" i="55"/>
  <c r="K283" i="55"/>
  <c r="E283" i="55"/>
  <c r="I283" i="55" s="1"/>
  <c r="G282" i="55"/>
  <c r="J282" i="55"/>
  <c r="E282" i="55"/>
  <c r="H282" i="55" s="1"/>
  <c r="G281" i="55"/>
  <c r="K281" i="55"/>
  <c r="E281" i="55"/>
  <c r="I281" i="55" s="1"/>
  <c r="G280" i="55"/>
  <c r="J280" i="55"/>
  <c r="E280" i="55"/>
  <c r="I280" i="55" s="1"/>
  <c r="G279" i="55"/>
  <c r="K279" i="55"/>
  <c r="E279" i="55"/>
  <c r="I279" i="55" s="1"/>
  <c r="G278" i="55"/>
  <c r="J278" i="55"/>
  <c r="E278" i="55"/>
  <c r="H278" i="55" s="1"/>
  <c r="G277" i="55"/>
  <c r="K277" i="55"/>
  <c r="E277" i="55"/>
  <c r="I277" i="55" s="1"/>
  <c r="G276" i="55"/>
  <c r="J276" i="55"/>
  <c r="E276" i="55"/>
  <c r="I276" i="55" s="1"/>
  <c r="G275" i="55"/>
  <c r="K275" i="55"/>
  <c r="E275" i="55"/>
  <c r="I275" i="55" s="1"/>
  <c r="G274" i="55"/>
  <c r="J274" i="55"/>
  <c r="E274" i="55"/>
  <c r="H274" i="55" s="1"/>
  <c r="G273" i="55"/>
  <c r="K273" i="55"/>
  <c r="E273" i="55"/>
  <c r="I273" i="55" s="1"/>
  <c r="G272" i="55"/>
  <c r="J272" i="55"/>
  <c r="E272" i="55"/>
  <c r="I272" i="55" s="1"/>
  <c r="G271" i="55"/>
  <c r="K271" i="55"/>
  <c r="E271" i="55"/>
  <c r="I271" i="55" s="1"/>
  <c r="G270" i="55"/>
  <c r="J270" i="55"/>
  <c r="E270" i="55"/>
  <c r="H270" i="55" s="1"/>
  <c r="G269" i="55"/>
  <c r="K269" i="55"/>
  <c r="E269" i="55"/>
  <c r="I269" i="55" s="1"/>
  <c r="G268" i="55"/>
  <c r="J268" i="55"/>
  <c r="E268" i="55"/>
  <c r="I268" i="55" s="1"/>
  <c r="G267" i="55"/>
  <c r="K267" i="55"/>
  <c r="E267" i="55"/>
  <c r="I267" i="55" s="1"/>
  <c r="G266" i="55"/>
  <c r="J266" i="55"/>
  <c r="E266" i="55"/>
  <c r="H266" i="55" s="1"/>
  <c r="G265" i="55"/>
  <c r="K265" i="55"/>
  <c r="E265" i="55"/>
  <c r="I265" i="55" s="1"/>
  <c r="G264" i="55"/>
  <c r="J264" i="55"/>
  <c r="E264" i="55"/>
  <c r="I264" i="55" s="1"/>
  <c r="G263" i="55"/>
  <c r="K263" i="55"/>
  <c r="E263" i="55"/>
  <c r="I263" i="55" s="1"/>
  <c r="G262" i="55"/>
  <c r="J262" i="55"/>
  <c r="E262" i="55"/>
  <c r="H262" i="55" s="1"/>
  <c r="G261" i="55"/>
  <c r="K261" i="55"/>
  <c r="E261" i="55"/>
  <c r="I261" i="55" s="1"/>
  <c r="G260" i="55"/>
  <c r="J260" i="55"/>
  <c r="E260" i="55"/>
  <c r="I260" i="55" s="1"/>
  <c r="G259" i="55"/>
  <c r="K259" i="55"/>
  <c r="E259" i="55"/>
  <c r="I259" i="55" s="1"/>
  <c r="G258" i="55"/>
  <c r="J258" i="55"/>
  <c r="E258" i="55"/>
  <c r="H258" i="55" s="1"/>
  <c r="G257" i="55"/>
  <c r="K257" i="55"/>
  <c r="E257" i="55"/>
  <c r="I257" i="55" s="1"/>
  <c r="G256" i="55"/>
  <c r="J256" i="55"/>
  <c r="E256" i="55"/>
  <c r="I256" i="55" s="1"/>
  <c r="G255" i="55"/>
  <c r="K255" i="55"/>
  <c r="E255" i="55"/>
  <c r="I255" i="55" s="1"/>
  <c r="G254" i="55"/>
  <c r="J254" i="55"/>
  <c r="E254" i="55"/>
  <c r="H254" i="55" s="1"/>
  <c r="G253" i="55"/>
  <c r="K253" i="55"/>
  <c r="E253" i="55"/>
  <c r="I253" i="55" s="1"/>
  <c r="G252" i="55"/>
  <c r="J252" i="55"/>
  <c r="E252" i="55"/>
  <c r="I252" i="55" s="1"/>
  <c r="G251" i="55"/>
  <c r="K251" i="55"/>
  <c r="E251" i="55"/>
  <c r="I251" i="55" s="1"/>
  <c r="G250" i="55"/>
  <c r="J250" i="55"/>
  <c r="E250" i="55"/>
  <c r="H250" i="55" s="1"/>
  <c r="G249" i="55"/>
  <c r="K249" i="55"/>
  <c r="E249" i="55"/>
  <c r="I249" i="55" s="1"/>
  <c r="G248" i="55"/>
  <c r="J248" i="55"/>
  <c r="E248" i="55"/>
  <c r="I248" i="55" s="1"/>
  <c r="G247" i="55"/>
  <c r="K247" i="55"/>
  <c r="E247" i="55"/>
  <c r="I247" i="55" s="1"/>
  <c r="G246" i="55"/>
  <c r="J246" i="55"/>
  <c r="E246" i="55"/>
  <c r="H246" i="55" s="1"/>
  <c r="G245" i="55"/>
  <c r="K245" i="55"/>
  <c r="E245" i="55"/>
  <c r="I245" i="55" s="1"/>
  <c r="G244" i="55"/>
  <c r="J244" i="55"/>
  <c r="E244" i="55"/>
  <c r="I244" i="55" s="1"/>
  <c r="G243" i="55"/>
  <c r="K243" i="55"/>
  <c r="E243" i="55"/>
  <c r="I243" i="55" s="1"/>
  <c r="G242" i="55"/>
  <c r="J242" i="55"/>
  <c r="E242" i="55"/>
  <c r="H242" i="55" s="1"/>
  <c r="G241" i="55"/>
  <c r="K241" i="55"/>
  <c r="E241" i="55"/>
  <c r="I241" i="55" s="1"/>
  <c r="G240" i="55"/>
  <c r="J240" i="55"/>
  <c r="E240" i="55"/>
  <c r="I240" i="55" s="1"/>
  <c r="G239" i="55"/>
  <c r="K239" i="55"/>
  <c r="E239" i="55"/>
  <c r="I239" i="55" s="1"/>
  <c r="G238" i="55"/>
  <c r="J238" i="55"/>
  <c r="E238" i="55"/>
  <c r="H238" i="55" s="1"/>
  <c r="G237" i="55"/>
  <c r="K237" i="55"/>
  <c r="E237" i="55"/>
  <c r="I237" i="55" s="1"/>
  <c r="G236" i="55"/>
  <c r="J236" i="55"/>
  <c r="E236" i="55"/>
  <c r="I236" i="55" s="1"/>
  <c r="G235" i="55"/>
  <c r="K235" i="55"/>
  <c r="E235" i="55"/>
  <c r="I235" i="55" s="1"/>
  <c r="G234" i="55"/>
  <c r="J234" i="55"/>
  <c r="E234" i="55"/>
  <c r="H234" i="55" s="1"/>
  <c r="G233" i="55"/>
  <c r="K233" i="55"/>
  <c r="E233" i="55"/>
  <c r="I233" i="55" s="1"/>
  <c r="G232" i="55"/>
  <c r="J232" i="55"/>
  <c r="E232" i="55"/>
  <c r="I232" i="55" s="1"/>
  <c r="G231" i="55"/>
  <c r="K231" i="55"/>
  <c r="E231" i="55"/>
  <c r="I231" i="55" s="1"/>
  <c r="G230" i="55"/>
  <c r="J230" i="55"/>
  <c r="E230" i="55"/>
  <c r="H230" i="55" s="1"/>
  <c r="G229" i="55"/>
  <c r="K229" i="55"/>
  <c r="E229" i="55"/>
  <c r="I229" i="55" s="1"/>
  <c r="G228" i="55"/>
  <c r="J228" i="55"/>
  <c r="E228" i="55"/>
  <c r="I228" i="55" s="1"/>
  <c r="G227" i="55"/>
  <c r="K227" i="55"/>
  <c r="E227" i="55"/>
  <c r="I227" i="55" s="1"/>
  <c r="G226" i="55"/>
  <c r="J226" i="55"/>
  <c r="E226" i="55"/>
  <c r="H226" i="55" s="1"/>
  <c r="G225" i="55"/>
  <c r="K225" i="55"/>
  <c r="E225" i="55"/>
  <c r="I225" i="55" s="1"/>
  <c r="G224" i="55"/>
  <c r="J224" i="55"/>
  <c r="E224" i="55"/>
  <c r="I224" i="55" s="1"/>
  <c r="G223" i="55"/>
  <c r="K223" i="55"/>
  <c r="E223" i="55"/>
  <c r="I223" i="55" s="1"/>
  <c r="G222" i="55"/>
  <c r="J222" i="55"/>
  <c r="E222" i="55"/>
  <c r="H222" i="55" s="1"/>
  <c r="G221" i="55"/>
  <c r="K221" i="55"/>
  <c r="E221" i="55"/>
  <c r="I221" i="55" s="1"/>
  <c r="G220" i="55"/>
  <c r="J220" i="55"/>
  <c r="E220" i="55"/>
  <c r="I220" i="55" s="1"/>
  <c r="G219" i="55"/>
  <c r="K219" i="55"/>
  <c r="E219" i="55"/>
  <c r="I219" i="55" s="1"/>
  <c r="G218" i="55"/>
  <c r="J218" i="55"/>
  <c r="E218" i="55"/>
  <c r="H218" i="55" s="1"/>
  <c r="G217" i="55"/>
  <c r="K217" i="55"/>
  <c r="E217" i="55"/>
  <c r="I217" i="55" s="1"/>
  <c r="G216" i="55"/>
  <c r="J216" i="55"/>
  <c r="E216" i="55"/>
  <c r="I216" i="55" s="1"/>
  <c r="G215" i="55"/>
  <c r="K215" i="55"/>
  <c r="E215" i="55"/>
  <c r="I215" i="55" s="1"/>
  <c r="G214" i="55"/>
  <c r="J214" i="55"/>
  <c r="E214" i="55"/>
  <c r="H214" i="55" s="1"/>
  <c r="G213" i="55"/>
  <c r="K213" i="55"/>
  <c r="E213" i="55"/>
  <c r="I213" i="55" s="1"/>
  <c r="G212" i="55"/>
  <c r="J212" i="55"/>
  <c r="E212" i="55"/>
  <c r="I212" i="55" s="1"/>
  <c r="G211" i="55"/>
  <c r="K211" i="55"/>
  <c r="E211" i="55"/>
  <c r="I211" i="55" s="1"/>
  <c r="G210" i="55"/>
  <c r="J210" i="55"/>
  <c r="E210" i="55"/>
  <c r="H210" i="55" s="1"/>
  <c r="G209" i="55"/>
  <c r="K209" i="55"/>
  <c r="E209" i="55"/>
  <c r="I209" i="55" s="1"/>
  <c r="G208" i="55"/>
  <c r="J208" i="55"/>
  <c r="E208" i="55"/>
  <c r="I208" i="55" s="1"/>
  <c r="G207" i="55"/>
  <c r="K207" i="55"/>
  <c r="E207" i="55"/>
  <c r="I207" i="55" s="1"/>
  <c r="G206" i="55"/>
  <c r="J206" i="55"/>
  <c r="E206" i="55"/>
  <c r="H206" i="55" s="1"/>
  <c r="G205" i="55"/>
  <c r="K205" i="55"/>
  <c r="E205" i="55"/>
  <c r="I205" i="55" s="1"/>
  <c r="G204" i="55"/>
  <c r="J204" i="55"/>
  <c r="E204" i="55"/>
  <c r="I204" i="55" s="1"/>
  <c r="G203" i="55"/>
  <c r="K203" i="55"/>
  <c r="E203" i="55"/>
  <c r="I203" i="55" s="1"/>
  <c r="G202" i="55"/>
  <c r="J202" i="55"/>
  <c r="E202" i="55"/>
  <c r="H202" i="55" s="1"/>
  <c r="G201" i="55"/>
  <c r="K201" i="55"/>
  <c r="E201" i="55"/>
  <c r="I201" i="55" s="1"/>
  <c r="G200" i="55"/>
  <c r="J200" i="55"/>
  <c r="E200" i="55"/>
  <c r="I200" i="55" s="1"/>
  <c r="G199" i="55"/>
  <c r="K199" i="55"/>
  <c r="E199" i="55"/>
  <c r="I199" i="55" s="1"/>
  <c r="G198" i="55"/>
  <c r="J198" i="55"/>
  <c r="E198" i="55"/>
  <c r="H198" i="55" s="1"/>
  <c r="G197" i="55"/>
  <c r="K197" i="55"/>
  <c r="E197" i="55"/>
  <c r="I197" i="55" s="1"/>
  <c r="G196" i="55"/>
  <c r="J196" i="55"/>
  <c r="E196" i="55"/>
  <c r="I196" i="55" s="1"/>
  <c r="G195" i="55"/>
  <c r="K195" i="55"/>
  <c r="E195" i="55"/>
  <c r="I195" i="55" s="1"/>
  <c r="G194" i="55"/>
  <c r="J194" i="55"/>
  <c r="E194" i="55"/>
  <c r="H194" i="55" s="1"/>
  <c r="G193" i="55"/>
  <c r="K193" i="55"/>
  <c r="E193" i="55"/>
  <c r="I193" i="55" s="1"/>
  <c r="G192" i="55"/>
  <c r="J192" i="55"/>
  <c r="E192" i="55"/>
  <c r="I192" i="55" s="1"/>
  <c r="G191" i="55"/>
  <c r="K191" i="55"/>
  <c r="E191" i="55"/>
  <c r="I191" i="55" s="1"/>
  <c r="G190" i="55"/>
  <c r="J190" i="55"/>
  <c r="E190" i="55"/>
  <c r="H190" i="55" s="1"/>
  <c r="G189" i="55"/>
  <c r="K189" i="55"/>
  <c r="E189" i="55"/>
  <c r="I189" i="55" s="1"/>
  <c r="G188" i="55"/>
  <c r="J188" i="55"/>
  <c r="E188" i="55"/>
  <c r="I188" i="55" s="1"/>
  <c r="G187" i="55"/>
  <c r="K187" i="55"/>
  <c r="E187" i="55"/>
  <c r="I187" i="55" s="1"/>
  <c r="G186" i="55"/>
  <c r="J186" i="55"/>
  <c r="E186" i="55"/>
  <c r="H186" i="55" s="1"/>
  <c r="G185" i="55"/>
  <c r="K185" i="55"/>
  <c r="E185" i="55"/>
  <c r="I185" i="55" s="1"/>
  <c r="G184" i="55"/>
  <c r="J184" i="55"/>
  <c r="E184" i="55"/>
  <c r="I184" i="55" s="1"/>
  <c r="G183" i="55"/>
  <c r="K183" i="55"/>
  <c r="E183" i="55"/>
  <c r="I183" i="55" s="1"/>
  <c r="G182" i="55"/>
  <c r="J182" i="55"/>
  <c r="E182" i="55"/>
  <c r="H182" i="55" s="1"/>
  <c r="G181" i="55"/>
  <c r="K181" i="55"/>
  <c r="E181" i="55"/>
  <c r="I181" i="55" s="1"/>
  <c r="G180" i="55"/>
  <c r="J180" i="55"/>
  <c r="E180" i="55"/>
  <c r="I180" i="55" s="1"/>
  <c r="G179" i="55"/>
  <c r="K179" i="55"/>
  <c r="E179" i="55"/>
  <c r="I179" i="55" s="1"/>
  <c r="G178" i="55"/>
  <c r="J178" i="55"/>
  <c r="E178" i="55"/>
  <c r="H178" i="55" s="1"/>
  <c r="G177" i="55"/>
  <c r="K177" i="55"/>
  <c r="E177" i="55"/>
  <c r="I177" i="55" s="1"/>
  <c r="G176" i="55"/>
  <c r="J176" i="55"/>
  <c r="E176" i="55"/>
  <c r="I176" i="55" s="1"/>
  <c r="G175" i="55"/>
  <c r="K175" i="55"/>
  <c r="E175" i="55"/>
  <c r="I175" i="55" s="1"/>
  <c r="G174" i="55"/>
  <c r="J174" i="55"/>
  <c r="E174" i="55"/>
  <c r="H174" i="55" s="1"/>
  <c r="G173" i="55"/>
  <c r="K173" i="55"/>
  <c r="E173" i="55"/>
  <c r="I173" i="55" s="1"/>
  <c r="G172" i="55"/>
  <c r="J172" i="55"/>
  <c r="E172" i="55"/>
  <c r="I172" i="55" s="1"/>
  <c r="G171" i="55"/>
  <c r="K171" i="55"/>
  <c r="E171" i="55"/>
  <c r="I171" i="55" s="1"/>
  <c r="G170" i="55"/>
  <c r="J170" i="55"/>
  <c r="E170" i="55"/>
  <c r="H170" i="55" s="1"/>
  <c r="G169" i="55"/>
  <c r="K169" i="55"/>
  <c r="E169" i="55"/>
  <c r="I169" i="55" s="1"/>
  <c r="G168" i="55"/>
  <c r="J168" i="55"/>
  <c r="E168" i="55"/>
  <c r="I168" i="55" s="1"/>
  <c r="G167" i="55"/>
  <c r="K167" i="55"/>
  <c r="E167" i="55"/>
  <c r="I167" i="55" s="1"/>
  <c r="G166" i="55"/>
  <c r="J166" i="55"/>
  <c r="E166" i="55"/>
  <c r="H166" i="55" s="1"/>
  <c r="G165" i="55"/>
  <c r="K165" i="55"/>
  <c r="E165" i="55"/>
  <c r="I165" i="55" s="1"/>
  <c r="G164" i="55"/>
  <c r="J164" i="55"/>
  <c r="E164" i="55"/>
  <c r="I164" i="55" s="1"/>
  <c r="G163" i="55"/>
  <c r="K163" i="55"/>
  <c r="E163" i="55"/>
  <c r="I163" i="55" s="1"/>
  <c r="G162" i="55"/>
  <c r="J162" i="55"/>
  <c r="E162" i="55"/>
  <c r="H162" i="55" s="1"/>
  <c r="G161" i="55"/>
  <c r="K161" i="55"/>
  <c r="E161" i="55"/>
  <c r="I161" i="55" s="1"/>
  <c r="G160" i="55"/>
  <c r="J160" i="55"/>
  <c r="E160" i="55"/>
  <c r="I160" i="55" s="1"/>
  <c r="G159" i="55"/>
  <c r="K159" i="55"/>
  <c r="E159" i="55"/>
  <c r="I159" i="55" s="1"/>
  <c r="G158" i="55"/>
  <c r="J158" i="55"/>
  <c r="E158" i="55"/>
  <c r="H158" i="55" s="1"/>
  <c r="G157" i="55"/>
  <c r="K157" i="55"/>
  <c r="E157" i="55"/>
  <c r="I157" i="55" s="1"/>
  <c r="G156" i="55"/>
  <c r="J156" i="55"/>
  <c r="E156" i="55"/>
  <c r="I156" i="55" s="1"/>
  <c r="G155" i="55"/>
  <c r="K155" i="55"/>
  <c r="E155" i="55"/>
  <c r="I155" i="55" s="1"/>
  <c r="G154" i="55"/>
  <c r="J154" i="55"/>
  <c r="E154" i="55"/>
  <c r="H154" i="55" s="1"/>
  <c r="G153" i="55"/>
  <c r="K153" i="55"/>
  <c r="E153" i="55"/>
  <c r="I153" i="55" s="1"/>
  <c r="G152" i="55"/>
  <c r="J152" i="55"/>
  <c r="E152" i="55"/>
  <c r="I152" i="55" s="1"/>
  <c r="G151" i="55"/>
  <c r="K151" i="55"/>
  <c r="E151" i="55"/>
  <c r="I151" i="55" s="1"/>
  <c r="G150" i="55"/>
  <c r="J150" i="55"/>
  <c r="E150" i="55"/>
  <c r="H150" i="55" s="1"/>
  <c r="G149" i="55"/>
  <c r="K149" i="55"/>
  <c r="E149" i="55"/>
  <c r="I149" i="55" s="1"/>
  <c r="G148" i="55"/>
  <c r="J148" i="55"/>
  <c r="E148" i="55"/>
  <c r="I148" i="55" s="1"/>
  <c r="G147" i="55"/>
  <c r="K147" i="55"/>
  <c r="E147" i="55"/>
  <c r="I147" i="55" s="1"/>
  <c r="G146" i="55"/>
  <c r="J146" i="55"/>
  <c r="E146" i="55"/>
  <c r="H146" i="55" s="1"/>
  <c r="G145" i="55"/>
  <c r="K145" i="55"/>
  <c r="E145" i="55"/>
  <c r="I145" i="55" s="1"/>
  <c r="G144" i="55"/>
  <c r="J144" i="55"/>
  <c r="E144" i="55"/>
  <c r="I144" i="55" s="1"/>
  <c r="G143" i="55"/>
  <c r="K143" i="55"/>
  <c r="E143" i="55"/>
  <c r="I143" i="55" s="1"/>
  <c r="G142" i="55"/>
  <c r="J142" i="55"/>
  <c r="E142" i="55"/>
  <c r="H142" i="55" s="1"/>
  <c r="G141" i="55"/>
  <c r="K141" i="55"/>
  <c r="E141" i="55"/>
  <c r="I141" i="55" s="1"/>
  <c r="G140" i="55"/>
  <c r="J140" i="55"/>
  <c r="E140" i="55"/>
  <c r="I140" i="55" s="1"/>
  <c r="G139" i="55"/>
  <c r="K139" i="55"/>
  <c r="E139" i="55"/>
  <c r="I139" i="55" s="1"/>
  <c r="G138" i="55"/>
  <c r="J138" i="55"/>
  <c r="E138" i="55"/>
  <c r="H138" i="55" s="1"/>
  <c r="G137" i="55"/>
  <c r="K137" i="55"/>
  <c r="E137" i="55"/>
  <c r="I137" i="55" s="1"/>
  <c r="G136" i="55"/>
  <c r="J136" i="55"/>
  <c r="E136" i="55"/>
  <c r="I136" i="55" s="1"/>
  <c r="G135" i="55"/>
  <c r="K135" i="55"/>
  <c r="E135" i="55"/>
  <c r="I135" i="55" s="1"/>
  <c r="G134" i="55"/>
  <c r="J134" i="55"/>
  <c r="E134" i="55"/>
  <c r="H134" i="55" s="1"/>
  <c r="G133" i="55"/>
  <c r="K133" i="55"/>
  <c r="E133" i="55"/>
  <c r="I133" i="55" s="1"/>
  <c r="G132" i="55"/>
  <c r="J132" i="55"/>
  <c r="E132" i="55"/>
  <c r="I132" i="55" s="1"/>
  <c r="G131" i="55"/>
  <c r="K131" i="55"/>
  <c r="E131" i="55"/>
  <c r="I131" i="55" s="1"/>
  <c r="G130" i="55"/>
  <c r="J130" i="55"/>
  <c r="E130" i="55"/>
  <c r="H130" i="55" s="1"/>
  <c r="G129" i="55"/>
  <c r="K129" i="55"/>
  <c r="E129" i="55"/>
  <c r="I129" i="55" s="1"/>
  <c r="G128" i="55"/>
  <c r="J128" i="55"/>
  <c r="E128" i="55"/>
  <c r="I128" i="55" s="1"/>
  <c r="G127" i="55"/>
  <c r="K127" i="55"/>
  <c r="E127" i="55"/>
  <c r="I127" i="55" s="1"/>
  <c r="G126" i="55"/>
  <c r="J126" i="55"/>
  <c r="E126" i="55"/>
  <c r="H126" i="55" s="1"/>
  <c r="G125" i="55"/>
  <c r="K125" i="55"/>
  <c r="E125" i="55"/>
  <c r="I125" i="55" s="1"/>
  <c r="G124" i="55"/>
  <c r="J124" i="55"/>
  <c r="E124" i="55"/>
  <c r="I124" i="55" s="1"/>
  <c r="G123" i="55"/>
  <c r="K123" i="55"/>
  <c r="E123" i="55"/>
  <c r="I123" i="55" s="1"/>
  <c r="G122" i="55"/>
  <c r="J122" i="55"/>
  <c r="E122" i="55"/>
  <c r="H122" i="55" s="1"/>
  <c r="G121" i="55"/>
  <c r="K121" i="55"/>
  <c r="E121" i="55"/>
  <c r="I121" i="55" s="1"/>
  <c r="G120" i="55"/>
  <c r="J120" i="55"/>
  <c r="E120" i="55"/>
  <c r="I120" i="55" s="1"/>
  <c r="G119" i="55"/>
  <c r="K119" i="55"/>
  <c r="E119" i="55"/>
  <c r="I119" i="55" s="1"/>
  <c r="G118" i="55"/>
  <c r="J118" i="55"/>
  <c r="E118" i="55"/>
  <c r="H118" i="55" s="1"/>
  <c r="G117" i="55"/>
  <c r="K117" i="55"/>
  <c r="E117" i="55"/>
  <c r="I117" i="55" s="1"/>
  <c r="G116" i="55"/>
  <c r="J116" i="55"/>
  <c r="E116" i="55"/>
  <c r="I116" i="55" s="1"/>
  <c r="G115" i="55"/>
  <c r="K115" i="55"/>
  <c r="E115" i="55"/>
  <c r="I115" i="55" s="1"/>
  <c r="G114" i="55"/>
  <c r="J114" i="55"/>
  <c r="E114" i="55"/>
  <c r="H114" i="55" s="1"/>
  <c r="G113" i="55"/>
  <c r="K113" i="55"/>
  <c r="E113" i="55"/>
  <c r="I113" i="55" s="1"/>
  <c r="G112" i="55"/>
  <c r="J112" i="55"/>
  <c r="E112" i="55"/>
  <c r="I112" i="55" s="1"/>
  <c r="G111" i="55"/>
  <c r="K111" i="55"/>
  <c r="E111" i="55"/>
  <c r="I111" i="55" s="1"/>
  <c r="G110" i="55"/>
  <c r="J110" i="55"/>
  <c r="E110" i="55"/>
  <c r="H110" i="55" s="1"/>
  <c r="G109" i="55"/>
  <c r="K109" i="55"/>
  <c r="E109" i="55"/>
  <c r="I109" i="55" s="1"/>
  <c r="G108" i="55"/>
  <c r="J108" i="55"/>
  <c r="E108" i="55"/>
  <c r="I108" i="55" s="1"/>
  <c r="G107" i="55"/>
  <c r="K107" i="55"/>
  <c r="E107" i="55"/>
  <c r="I107" i="55" s="1"/>
  <c r="G106" i="55"/>
  <c r="J106" i="55"/>
  <c r="E106" i="55"/>
  <c r="H106" i="55" s="1"/>
  <c r="G105" i="55"/>
  <c r="K105" i="55"/>
  <c r="E105" i="55"/>
  <c r="I105" i="55" s="1"/>
  <c r="G104" i="55"/>
  <c r="J104" i="55"/>
  <c r="E104" i="55"/>
  <c r="I104" i="55" s="1"/>
  <c r="G103" i="55"/>
  <c r="K103" i="55"/>
  <c r="E103" i="55"/>
  <c r="I103" i="55" s="1"/>
  <c r="G102" i="55"/>
  <c r="J102" i="55"/>
  <c r="E102" i="55"/>
  <c r="H102" i="55" s="1"/>
  <c r="G101" i="55"/>
  <c r="K101" i="55"/>
  <c r="E101" i="55"/>
  <c r="I101" i="55" s="1"/>
  <c r="G100" i="55"/>
  <c r="J100" i="55"/>
  <c r="E100" i="55"/>
  <c r="I100" i="55" s="1"/>
  <c r="G99" i="55"/>
  <c r="K99" i="55"/>
  <c r="E99" i="55"/>
  <c r="I99" i="55" s="1"/>
  <c r="G98" i="55"/>
  <c r="J98" i="55"/>
  <c r="E98" i="55"/>
  <c r="H98" i="55" s="1"/>
  <c r="G97" i="55"/>
  <c r="K97" i="55"/>
  <c r="E97" i="55"/>
  <c r="I97" i="55" s="1"/>
  <c r="G96" i="55"/>
  <c r="J96" i="55"/>
  <c r="E96" i="55"/>
  <c r="I96" i="55" s="1"/>
  <c r="G95" i="55"/>
  <c r="K95" i="55"/>
  <c r="E95" i="55"/>
  <c r="I95" i="55" s="1"/>
  <c r="G94" i="55"/>
  <c r="J94" i="55"/>
  <c r="E94" i="55"/>
  <c r="H94" i="55" s="1"/>
  <c r="G93" i="55"/>
  <c r="K93" i="55"/>
  <c r="E93" i="55"/>
  <c r="I93" i="55" s="1"/>
  <c r="G92" i="55"/>
  <c r="J92" i="55"/>
  <c r="E92" i="55"/>
  <c r="I92" i="55" s="1"/>
  <c r="G91" i="55"/>
  <c r="K91" i="55"/>
  <c r="E91" i="55"/>
  <c r="I91" i="55" s="1"/>
  <c r="G90" i="55"/>
  <c r="J90" i="55"/>
  <c r="E90" i="55"/>
  <c r="H90" i="55" s="1"/>
  <c r="G89" i="55"/>
  <c r="K89" i="55"/>
  <c r="E89" i="55"/>
  <c r="I89" i="55" s="1"/>
  <c r="G88" i="55"/>
  <c r="J88" i="55"/>
  <c r="E88" i="55"/>
  <c r="I88" i="55" s="1"/>
  <c r="G87" i="55"/>
  <c r="K87" i="55"/>
  <c r="E87" i="55"/>
  <c r="I87" i="55" s="1"/>
  <c r="G86" i="55"/>
  <c r="J86" i="55"/>
  <c r="E86" i="55"/>
  <c r="H86" i="55" s="1"/>
  <c r="G85" i="55"/>
  <c r="K85" i="55"/>
  <c r="E85" i="55"/>
  <c r="I85" i="55" s="1"/>
  <c r="G84" i="55"/>
  <c r="J84" i="55"/>
  <c r="E84" i="55"/>
  <c r="I84" i="55" s="1"/>
  <c r="G83" i="55"/>
  <c r="K83" i="55"/>
  <c r="E83" i="55"/>
  <c r="I83" i="55" s="1"/>
  <c r="G82" i="55"/>
  <c r="J82" i="55"/>
  <c r="E82" i="55"/>
  <c r="H82" i="55" s="1"/>
  <c r="G81" i="55"/>
  <c r="K81" i="55"/>
  <c r="E81" i="55"/>
  <c r="I81" i="55" s="1"/>
  <c r="G80" i="55"/>
  <c r="J80" i="55"/>
  <c r="E80" i="55"/>
  <c r="I80" i="55" s="1"/>
  <c r="G79" i="55"/>
  <c r="K79" i="55"/>
  <c r="E79" i="55"/>
  <c r="I79" i="55" s="1"/>
  <c r="G78" i="55"/>
  <c r="J78" i="55"/>
  <c r="E78" i="55"/>
  <c r="H78" i="55" s="1"/>
  <c r="G77" i="55"/>
  <c r="K77" i="55"/>
  <c r="E77" i="55"/>
  <c r="I77" i="55" s="1"/>
  <c r="G76" i="55"/>
  <c r="J76" i="55"/>
  <c r="E76" i="55"/>
  <c r="I76" i="55" s="1"/>
  <c r="G75" i="55"/>
  <c r="K75" i="55"/>
  <c r="E75" i="55"/>
  <c r="I75" i="55" s="1"/>
  <c r="G74" i="55"/>
  <c r="J74" i="55"/>
  <c r="E74" i="55"/>
  <c r="H74" i="55" s="1"/>
  <c r="G73" i="55"/>
  <c r="K73" i="55"/>
  <c r="E73" i="55"/>
  <c r="I73" i="55" s="1"/>
  <c r="G72" i="55"/>
  <c r="J72" i="55"/>
  <c r="E72" i="55"/>
  <c r="I72" i="55" s="1"/>
  <c r="G71" i="55"/>
  <c r="K71" i="55"/>
  <c r="E71" i="55"/>
  <c r="I71" i="55" s="1"/>
  <c r="G70" i="55"/>
  <c r="J70" i="55"/>
  <c r="E70" i="55"/>
  <c r="H70" i="55" s="1"/>
  <c r="G69" i="55"/>
  <c r="K69" i="55"/>
  <c r="E69" i="55"/>
  <c r="I69" i="55" s="1"/>
  <c r="G68" i="55"/>
  <c r="J68" i="55"/>
  <c r="E68" i="55"/>
  <c r="I68" i="55" s="1"/>
  <c r="G67" i="55"/>
  <c r="K67" i="55"/>
  <c r="E67" i="55"/>
  <c r="I67" i="55" s="1"/>
  <c r="G66" i="55"/>
  <c r="J66" i="55"/>
  <c r="E66" i="55"/>
  <c r="H66" i="55" s="1"/>
  <c r="G65" i="55"/>
  <c r="K65" i="55"/>
  <c r="E65" i="55"/>
  <c r="I65" i="55" s="1"/>
  <c r="G64" i="55"/>
  <c r="J64" i="55"/>
  <c r="E64" i="55"/>
  <c r="I64" i="55" s="1"/>
  <c r="G63" i="55"/>
  <c r="K63" i="55"/>
  <c r="E63" i="55"/>
  <c r="I63" i="55" s="1"/>
  <c r="G62" i="55"/>
  <c r="J62" i="55"/>
  <c r="E62" i="55"/>
  <c r="H62" i="55" s="1"/>
  <c r="G61" i="55"/>
  <c r="K61" i="55"/>
  <c r="E61" i="55"/>
  <c r="I61" i="55" s="1"/>
  <c r="G60" i="55"/>
  <c r="J60" i="55"/>
  <c r="E60" i="55"/>
  <c r="I60" i="55" s="1"/>
  <c r="G59" i="55"/>
  <c r="K59" i="55"/>
  <c r="E59" i="55"/>
  <c r="I59" i="55" s="1"/>
  <c r="G58" i="55"/>
  <c r="J58" i="55"/>
  <c r="E58" i="55"/>
  <c r="H58" i="55" s="1"/>
  <c r="G57" i="55"/>
  <c r="K57" i="55"/>
  <c r="E57" i="55"/>
  <c r="I57" i="55" s="1"/>
  <c r="G56" i="55"/>
  <c r="J56" i="55"/>
  <c r="E56" i="55"/>
  <c r="I56" i="55" s="1"/>
  <c r="G55" i="55"/>
  <c r="K55" i="55"/>
  <c r="E55" i="55"/>
  <c r="I55" i="55" s="1"/>
  <c r="G54" i="55"/>
  <c r="J54" i="55"/>
  <c r="E54" i="55"/>
  <c r="H54" i="55" s="1"/>
  <c r="G53" i="55"/>
  <c r="K53" i="55"/>
  <c r="E53" i="55"/>
  <c r="I53" i="55" s="1"/>
  <c r="G52" i="55"/>
  <c r="J52" i="55"/>
  <c r="E52" i="55"/>
  <c r="I52" i="55" s="1"/>
  <c r="G51" i="55"/>
  <c r="K51" i="55"/>
  <c r="E51" i="55"/>
  <c r="I51" i="55" s="1"/>
  <c r="G50" i="55"/>
  <c r="J50" i="55"/>
  <c r="E50" i="55"/>
  <c r="H50" i="55" s="1"/>
  <c r="G49" i="55"/>
  <c r="K49" i="55"/>
  <c r="E49" i="55"/>
  <c r="I49" i="55" s="1"/>
  <c r="G48" i="55"/>
  <c r="J48" i="55"/>
  <c r="E48" i="55"/>
  <c r="I48" i="55" s="1"/>
  <c r="G47" i="55"/>
  <c r="K47" i="55"/>
  <c r="E47" i="55"/>
  <c r="I47" i="55" s="1"/>
  <c r="G46" i="55"/>
  <c r="J46" i="55"/>
  <c r="E46" i="55"/>
  <c r="H46" i="55" s="1"/>
  <c r="G45" i="55"/>
  <c r="K45" i="55"/>
  <c r="E45" i="55"/>
  <c r="I45" i="55" s="1"/>
  <c r="G44" i="55"/>
  <c r="J44" i="55"/>
  <c r="E44" i="55"/>
  <c r="I44" i="55" s="1"/>
  <c r="G43" i="55"/>
  <c r="K43" i="55"/>
  <c r="E43" i="55"/>
  <c r="I43" i="55" s="1"/>
  <c r="G42" i="55"/>
  <c r="J42" i="55"/>
  <c r="E42" i="55"/>
  <c r="H42" i="55" s="1"/>
  <c r="G41" i="55"/>
  <c r="K41" i="55"/>
  <c r="E41" i="55"/>
  <c r="I41" i="55" s="1"/>
  <c r="G40" i="55"/>
  <c r="J40" i="55"/>
  <c r="E40" i="55"/>
  <c r="I40" i="55" s="1"/>
  <c r="G39" i="55"/>
  <c r="K39" i="55"/>
  <c r="E39" i="55"/>
  <c r="I39" i="55" s="1"/>
  <c r="G38" i="55"/>
  <c r="J38" i="55"/>
  <c r="E38" i="55"/>
  <c r="H38" i="55" s="1"/>
  <c r="G37" i="55"/>
  <c r="K37" i="55"/>
  <c r="E37" i="55"/>
  <c r="I37" i="55" s="1"/>
  <c r="G36" i="55"/>
  <c r="J36" i="55"/>
  <c r="E36" i="55"/>
  <c r="I36" i="55" s="1"/>
  <c r="G35" i="55"/>
  <c r="K35" i="55"/>
  <c r="E35" i="55"/>
  <c r="I35" i="55" s="1"/>
  <c r="G34" i="55"/>
  <c r="J34" i="55"/>
  <c r="E34" i="55"/>
  <c r="H34" i="55" s="1"/>
  <c r="G33" i="55"/>
  <c r="K33" i="55"/>
  <c r="E33" i="55"/>
  <c r="I33" i="55" s="1"/>
  <c r="G32" i="55"/>
  <c r="J32" i="55"/>
  <c r="E32" i="55"/>
  <c r="I32" i="55" s="1"/>
  <c r="G31" i="55"/>
  <c r="K31" i="55"/>
  <c r="E31" i="55"/>
  <c r="G30" i="55"/>
  <c r="E30" i="55"/>
  <c r="I30" i="55" s="1"/>
  <c r="G29" i="55"/>
  <c r="J29" i="55"/>
  <c r="E29" i="55"/>
  <c r="I29" i="55" s="1"/>
  <c r="G28" i="55"/>
  <c r="J28" i="55"/>
  <c r="E28" i="55"/>
  <c r="I28" i="55" s="1"/>
  <c r="G27" i="55"/>
  <c r="J27" i="55"/>
  <c r="E27" i="55"/>
  <c r="I27" i="55" s="1"/>
  <c r="G26" i="55"/>
  <c r="J26" i="55"/>
  <c r="E26" i="55"/>
  <c r="I26" i="55" s="1"/>
  <c r="G25" i="55"/>
  <c r="J25" i="55"/>
  <c r="E25" i="55"/>
  <c r="I25" i="55" s="1"/>
  <c r="G24" i="55"/>
  <c r="K24" i="55"/>
  <c r="E24" i="55"/>
  <c r="I24" i="55" s="1"/>
  <c r="G23" i="55"/>
  <c r="K23" i="55"/>
  <c r="E23" i="55"/>
  <c r="G22" i="55"/>
  <c r="J22" i="55"/>
  <c r="E22" i="55"/>
  <c r="I22" i="55" s="1"/>
  <c r="G21" i="55"/>
  <c r="J21" i="55"/>
  <c r="E21" i="55"/>
  <c r="I21" i="55" s="1"/>
  <c r="G20" i="55"/>
  <c r="J20" i="55"/>
  <c r="E20" i="55"/>
  <c r="I20" i="55" s="1"/>
  <c r="G19" i="55"/>
  <c r="E19" i="55"/>
  <c r="H19" i="55" s="1"/>
  <c r="G18" i="55"/>
  <c r="J18" i="55"/>
  <c r="E18" i="55"/>
  <c r="I18" i="55" s="1"/>
  <c r="G17" i="55"/>
  <c r="J17" i="55"/>
  <c r="E17" i="55"/>
  <c r="I17" i="55" s="1"/>
  <c r="G16" i="55"/>
  <c r="E16" i="55"/>
  <c r="I16" i="55" s="1"/>
  <c r="G15" i="55"/>
  <c r="K15" i="55"/>
  <c r="E15" i="55"/>
  <c r="H15" i="55" s="1"/>
  <c r="G14" i="55"/>
  <c r="J14" i="55"/>
  <c r="E14" i="55"/>
  <c r="H14" i="55" s="1"/>
  <c r="G13" i="55"/>
  <c r="K13" i="55"/>
  <c r="E13" i="55"/>
  <c r="H13" i="55" s="1"/>
  <c r="G12" i="55"/>
  <c r="K12" i="55"/>
  <c r="E12" i="55"/>
  <c r="I12" i="55" s="1"/>
  <c r="G11" i="55"/>
  <c r="J11" i="55"/>
  <c r="E11" i="55"/>
  <c r="I11" i="55" s="1"/>
  <c r="G10" i="55"/>
  <c r="K10" i="55"/>
  <c r="E10" i="55"/>
  <c r="I10" i="55" s="1"/>
  <c r="G9" i="55"/>
  <c r="J9" i="55"/>
  <c r="E9" i="55"/>
  <c r="I9" i="55" s="1"/>
  <c r="G8" i="55"/>
  <c r="J8" i="55"/>
  <c r="E8" i="55"/>
  <c r="I8" i="55" s="1"/>
  <c r="G7" i="55"/>
  <c r="K7" i="55"/>
  <c r="E7" i="55"/>
  <c r="G6" i="55"/>
  <c r="J6" i="55"/>
  <c r="E6" i="55"/>
  <c r="I6" i="55" s="1"/>
  <c r="G5" i="55"/>
  <c r="K5" i="55"/>
  <c r="E5" i="55"/>
  <c r="G4" i="55"/>
  <c r="E4" i="55"/>
  <c r="I4" i="55" s="1"/>
  <c r="G3" i="55"/>
  <c r="J3" i="55"/>
  <c r="E3" i="55"/>
  <c r="I3" i="55" s="1"/>
  <c r="A1" i="55"/>
  <c r="G331" i="54"/>
  <c r="K331" i="54"/>
  <c r="E331" i="54"/>
  <c r="I331" i="54" s="1"/>
  <c r="G330" i="54"/>
  <c r="J330" i="54"/>
  <c r="E330" i="54"/>
  <c r="H330" i="54" s="1"/>
  <c r="G329" i="54"/>
  <c r="K329" i="54"/>
  <c r="E329" i="54"/>
  <c r="I329" i="54" s="1"/>
  <c r="G328" i="54"/>
  <c r="J328" i="54"/>
  <c r="E328" i="54"/>
  <c r="I328" i="54" s="1"/>
  <c r="G327" i="54"/>
  <c r="K327" i="54"/>
  <c r="E327" i="54"/>
  <c r="I327" i="54" s="1"/>
  <c r="G326" i="54"/>
  <c r="J326" i="54"/>
  <c r="E326" i="54"/>
  <c r="H326" i="54" s="1"/>
  <c r="G325" i="54"/>
  <c r="K325" i="54"/>
  <c r="E325" i="54"/>
  <c r="I325" i="54" s="1"/>
  <c r="G324" i="54"/>
  <c r="J324" i="54"/>
  <c r="E324" i="54"/>
  <c r="I324" i="54" s="1"/>
  <c r="G323" i="54"/>
  <c r="K323" i="54"/>
  <c r="E323" i="54"/>
  <c r="I323" i="54" s="1"/>
  <c r="G322" i="54"/>
  <c r="J322" i="54"/>
  <c r="E322" i="54"/>
  <c r="H322" i="54" s="1"/>
  <c r="G321" i="54"/>
  <c r="K321" i="54"/>
  <c r="E321" i="54"/>
  <c r="I321" i="54" s="1"/>
  <c r="G320" i="54"/>
  <c r="J320" i="54"/>
  <c r="E320" i="54"/>
  <c r="I320" i="54" s="1"/>
  <c r="G319" i="54"/>
  <c r="K319" i="54"/>
  <c r="E319" i="54"/>
  <c r="I319" i="54" s="1"/>
  <c r="G318" i="54"/>
  <c r="J318" i="54"/>
  <c r="E318" i="54"/>
  <c r="H318" i="54" s="1"/>
  <c r="G317" i="54"/>
  <c r="K317" i="54"/>
  <c r="E317" i="54"/>
  <c r="I317" i="54" s="1"/>
  <c r="G316" i="54"/>
  <c r="J316" i="54"/>
  <c r="E316" i="54"/>
  <c r="I316" i="54" s="1"/>
  <c r="G315" i="54"/>
  <c r="K315" i="54"/>
  <c r="E315" i="54"/>
  <c r="I315" i="54" s="1"/>
  <c r="G314" i="54"/>
  <c r="J314" i="54"/>
  <c r="E314" i="54"/>
  <c r="H314" i="54" s="1"/>
  <c r="G313" i="54"/>
  <c r="K313" i="54"/>
  <c r="E313" i="54"/>
  <c r="I313" i="54" s="1"/>
  <c r="G312" i="54"/>
  <c r="J312" i="54"/>
  <c r="E312" i="54"/>
  <c r="I312" i="54" s="1"/>
  <c r="G311" i="54"/>
  <c r="K311" i="54"/>
  <c r="E311" i="54"/>
  <c r="I311" i="54" s="1"/>
  <c r="G310" i="54"/>
  <c r="J310" i="54"/>
  <c r="E310" i="54"/>
  <c r="H310" i="54" s="1"/>
  <c r="G309" i="54"/>
  <c r="K309" i="54"/>
  <c r="E309" i="54"/>
  <c r="I309" i="54" s="1"/>
  <c r="G308" i="54"/>
  <c r="J308" i="54"/>
  <c r="E308" i="54"/>
  <c r="I308" i="54" s="1"/>
  <c r="G307" i="54"/>
  <c r="K307" i="54"/>
  <c r="E307" i="54"/>
  <c r="I307" i="54" s="1"/>
  <c r="G306" i="54"/>
  <c r="J306" i="54"/>
  <c r="E306" i="54"/>
  <c r="H306" i="54" s="1"/>
  <c r="G305" i="54"/>
  <c r="K305" i="54"/>
  <c r="E305" i="54"/>
  <c r="I305" i="54" s="1"/>
  <c r="G304" i="54"/>
  <c r="J304" i="54"/>
  <c r="E304" i="54"/>
  <c r="I304" i="54" s="1"/>
  <c r="G303" i="54"/>
  <c r="K303" i="54"/>
  <c r="E303" i="54"/>
  <c r="I303" i="54" s="1"/>
  <c r="G302" i="54"/>
  <c r="J302" i="54"/>
  <c r="E302" i="54"/>
  <c r="H302" i="54" s="1"/>
  <c r="G301" i="54"/>
  <c r="K301" i="54"/>
  <c r="E301" i="54"/>
  <c r="I301" i="54" s="1"/>
  <c r="G300" i="54"/>
  <c r="J300" i="54"/>
  <c r="E300" i="54"/>
  <c r="I300" i="54" s="1"/>
  <c r="G299" i="54"/>
  <c r="K299" i="54"/>
  <c r="E299" i="54"/>
  <c r="I299" i="54" s="1"/>
  <c r="G298" i="54"/>
  <c r="J298" i="54"/>
  <c r="E298" i="54"/>
  <c r="H298" i="54" s="1"/>
  <c r="G297" i="54"/>
  <c r="K297" i="54"/>
  <c r="E297" i="54"/>
  <c r="I297" i="54" s="1"/>
  <c r="G296" i="54"/>
  <c r="J296" i="54"/>
  <c r="E296" i="54"/>
  <c r="I296" i="54" s="1"/>
  <c r="G295" i="54"/>
  <c r="K295" i="54"/>
  <c r="E295" i="54"/>
  <c r="I295" i="54" s="1"/>
  <c r="G294" i="54"/>
  <c r="J294" i="54"/>
  <c r="E294" i="54"/>
  <c r="H294" i="54" s="1"/>
  <c r="G293" i="54"/>
  <c r="K293" i="54"/>
  <c r="E293" i="54"/>
  <c r="I293" i="54" s="1"/>
  <c r="G292" i="54"/>
  <c r="J292" i="54"/>
  <c r="E292" i="54"/>
  <c r="I292" i="54" s="1"/>
  <c r="G291" i="54"/>
  <c r="K291" i="54"/>
  <c r="E291" i="54"/>
  <c r="I291" i="54" s="1"/>
  <c r="G290" i="54"/>
  <c r="J290" i="54"/>
  <c r="E290" i="54"/>
  <c r="H290" i="54" s="1"/>
  <c r="G289" i="54"/>
  <c r="K289" i="54"/>
  <c r="E289" i="54"/>
  <c r="I289" i="54" s="1"/>
  <c r="G288" i="54"/>
  <c r="J288" i="54"/>
  <c r="E288" i="54"/>
  <c r="I288" i="54" s="1"/>
  <c r="G287" i="54"/>
  <c r="K287" i="54"/>
  <c r="E287" i="54"/>
  <c r="I287" i="54" s="1"/>
  <c r="G286" i="54"/>
  <c r="J286" i="54"/>
  <c r="E286" i="54"/>
  <c r="H286" i="54" s="1"/>
  <c r="G285" i="54"/>
  <c r="K285" i="54"/>
  <c r="E285" i="54"/>
  <c r="I285" i="54" s="1"/>
  <c r="G284" i="54"/>
  <c r="J284" i="54"/>
  <c r="E284" i="54"/>
  <c r="I284" i="54" s="1"/>
  <c r="G283" i="54"/>
  <c r="K283" i="54"/>
  <c r="E283" i="54"/>
  <c r="I283" i="54" s="1"/>
  <c r="G282" i="54"/>
  <c r="J282" i="54"/>
  <c r="E282" i="54"/>
  <c r="H282" i="54" s="1"/>
  <c r="G281" i="54"/>
  <c r="K281" i="54"/>
  <c r="E281" i="54"/>
  <c r="I281" i="54" s="1"/>
  <c r="G280" i="54"/>
  <c r="J280" i="54"/>
  <c r="E280" i="54"/>
  <c r="I280" i="54" s="1"/>
  <c r="G279" i="54"/>
  <c r="K279" i="54"/>
  <c r="E279" i="54"/>
  <c r="I279" i="54" s="1"/>
  <c r="G278" i="54"/>
  <c r="J278" i="54"/>
  <c r="E278" i="54"/>
  <c r="H278" i="54" s="1"/>
  <c r="G277" i="54"/>
  <c r="K277" i="54"/>
  <c r="E277" i="54"/>
  <c r="I277" i="54" s="1"/>
  <c r="G276" i="54"/>
  <c r="J276" i="54"/>
  <c r="E276" i="54"/>
  <c r="I276" i="54" s="1"/>
  <c r="G275" i="54"/>
  <c r="K275" i="54"/>
  <c r="E275" i="54"/>
  <c r="I275" i="54" s="1"/>
  <c r="G274" i="54"/>
  <c r="J274" i="54"/>
  <c r="E274" i="54"/>
  <c r="H274" i="54" s="1"/>
  <c r="G273" i="54"/>
  <c r="K273" i="54"/>
  <c r="E273" i="54"/>
  <c r="I273" i="54" s="1"/>
  <c r="G272" i="54"/>
  <c r="J272" i="54"/>
  <c r="E272" i="54"/>
  <c r="I272" i="54" s="1"/>
  <c r="G271" i="54"/>
  <c r="K271" i="54"/>
  <c r="E271" i="54"/>
  <c r="I271" i="54" s="1"/>
  <c r="G270" i="54"/>
  <c r="J270" i="54"/>
  <c r="E270" i="54"/>
  <c r="H270" i="54" s="1"/>
  <c r="G269" i="54"/>
  <c r="K269" i="54"/>
  <c r="E269" i="54"/>
  <c r="I269" i="54" s="1"/>
  <c r="G268" i="54"/>
  <c r="J268" i="54"/>
  <c r="E268" i="54"/>
  <c r="I268" i="54" s="1"/>
  <c r="G267" i="54"/>
  <c r="K267" i="54"/>
  <c r="E267" i="54"/>
  <c r="I267" i="54" s="1"/>
  <c r="G266" i="54"/>
  <c r="J266" i="54"/>
  <c r="E266" i="54"/>
  <c r="H266" i="54" s="1"/>
  <c r="G265" i="54"/>
  <c r="K265" i="54"/>
  <c r="E265" i="54"/>
  <c r="I265" i="54" s="1"/>
  <c r="G264" i="54"/>
  <c r="J264" i="54"/>
  <c r="E264" i="54"/>
  <c r="I264" i="54" s="1"/>
  <c r="G263" i="54"/>
  <c r="K263" i="54"/>
  <c r="E263" i="54"/>
  <c r="I263" i="54" s="1"/>
  <c r="G262" i="54"/>
  <c r="J262" i="54"/>
  <c r="E262" i="54"/>
  <c r="H262" i="54" s="1"/>
  <c r="G261" i="54"/>
  <c r="K261" i="54"/>
  <c r="E261" i="54"/>
  <c r="I261" i="54" s="1"/>
  <c r="G260" i="54"/>
  <c r="J260" i="54"/>
  <c r="E260" i="54"/>
  <c r="I260" i="54" s="1"/>
  <c r="G259" i="54"/>
  <c r="K259" i="54"/>
  <c r="E259" i="54"/>
  <c r="I259" i="54" s="1"/>
  <c r="G258" i="54"/>
  <c r="J258" i="54"/>
  <c r="E258" i="54"/>
  <c r="H258" i="54" s="1"/>
  <c r="G257" i="54"/>
  <c r="K257" i="54"/>
  <c r="E257" i="54"/>
  <c r="I257" i="54" s="1"/>
  <c r="G256" i="54"/>
  <c r="J256" i="54"/>
  <c r="E256" i="54"/>
  <c r="I256" i="54" s="1"/>
  <c r="G255" i="54"/>
  <c r="K255" i="54"/>
  <c r="E255" i="54"/>
  <c r="I255" i="54" s="1"/>
  <c r="G254" i="54"/>
  <c r="J254" i="54"/>
  <c r="E254" i="54"/>
  <c r="H254" i="54" s="1"/>
  <c r="G253" i="54"/>
  <c r="K253" i="54"/>
  <c r="E253" i="54"/>
  <c r="I253" i="54" s="1"/>
  <c r="G252" i="54"/>
  <c r="J252" i="54"/>
  <c r="E252" i="54"/>
  <c r="I252" i="54" s="1"/>
  <c r="G251" i="54"/>
  <c r="K251" i="54"/>
  <c r="E251" i="54"/>
  <c r="I251" i="54" s="1"/>
  <c r="G250" i="54"/>
  <c r="J250" i="54"/>
  <c r="E250" i="54"/>
  <c r="H250" i="54" s="1"/>
  <c r="G249" i="54"/>
  <c r="K249" i="54"/>
  <c r="E249" i="54"/>
  <c r="I249" i="54" s="1"/>
  <c r="G248" i="54"/>
  <c r="J248" i="54"/>
  <c r="E248" i="54"/>
  <c r="I248" i="54" s="1"/>
  <c r="G247" i="54"/>
  <c r="K247" i="54"/>
  <c r="E247" i="54"/>
  <c r="I247" i="54" s="1"/>
  <c r="G246" i="54"/>
  <c r="J246" i="54"/>
  <c r="E246" i="54"/>
  <c r="H246" i="54" s="1"/>
  <c r="G245" i="54"/>
  <c r="K245" i="54"/>
  <c r="E245" i="54"/>
  <c r="I245" i="54" s="1"/>
  <c r="G244" i="54"/>
  <c r="J244" i="54"/>
  <c r="E244" i="54"/>
  <c r="I244" i="54" s="1"/>
  <c r="G243" i="54"/>
  <c r="K243" i="54"/>
  <c r="E243" i="54"/>
  <c r="I243" i="54" s="1"/>
  <c r="G242" i="54"/>
  <c r="J242" i="54"/>
  <c r="E242" i="54"/>
  <c r="H242" i="54" s="1"/>
  <c r="G241" i="54"/>
  <c r="K241" i="54"/>
  <c r="E241" i="54"/>
  <c r="I241" i="54" s="1"/>
  <c r="G240" i="54"/>
  <c r="J240" i="54"/>
  <c r="E240" i="54"/>
  <c r="I240" i="54" s="1"/>
  <c r="G239" i="54"/>
  <c r="K239" i="54"/>
  <c r="E239" i="54"/>
  <c r="I239" i="54" s="1"/>
  <c r="G238" i="54"/>
  <c r="J238" i="54"/>
  <c r="E238" i="54"/>
  <c r="H238" i="54" s="1"/>
  <c r="G237" i="54"/>
  <c r="K237" i="54"/>
  <c r="E237" i="54"/>
  <c r="I237" i="54" s="1"/>
  <c r="G236" i="54"/>
  <c r="J236" i="54"/>
  <c r="E236" i="54"/>
  <c r="I236" i="54" s="1"/>
  <c r="G235" i="54"/>
  <c r="K235" i="54"/>
  <c r="E235" i="54"/>
  <c r="I235" i="54" s="1"/>
  <c r="G234" i="54"/>
  <c r="J234" i="54"/>
  <c r="E234" i="54"/>
  <c r="H234" i="54" s="1"/>
  <c r="G233" i="54"/>
  <c r="K233" i="54"/>
  <c r="E233" i="54"/>
  <c r="I233" i="54" s="1"/>
  <c r="G232" i="54"/>
  <c r="J232" i="54"/>
  <c r="E232" i="54"/>
  <c r="I232" i="54" s="1"/>
  <c r="G231" i="54"/>
  <c r="K231" i="54"/>
  <c r="E231" i="54"/>
  <c r="I231" i="54" s="1"/>
  <c r="G230" i="54"/>
  <c r="J230" i="54"/>
  <c r="E230" i="54"/>
  <c r="H230" i="54" s="1"/>
  <c r="G229" i="54"/>
  <c r="K229" i="54"/>
  <c r="E229" i="54"/>
  <c r="I229" i="54" s="1"/>
  <c r="G228" i="54"/>
  <c r="J228" i="54"/>
  <c r="E228" i="54"/>
  <c r="I228" i="54" s="1"/>
  <c r="G227" i="54"/>
  <c r="K227" i="54"/>
  <c r="E227" i="54"/>
  <c r="I227" i="54" s="1"/>
  <c r="G226" i="54"/>
  <c r="J226" i="54"/>
  <c r="E226" i="54"/>
  <c r="H226" i="54" s="1"/>
  <c r="G225" i="54"/>
  <c r="K225" i="54"/>
  <c r="E225" i="54"/>
  <c r="I225" i="54" s="1"/>
  <c r="G224" i="54"/>
  <c r="J224" i="54"/>
  <c r="E224" i="54"/>
  <c r="I224" i="54" s="1"/>
  <c r="G223" i="54"/>
  <c r="K223" i="54"/>
  <c r="E223" i="54"/>
  <c r="I223" i="54" s="1"/>
  <c r="G222" i="54"/>
  <c r="J222" i="54"/>
  <c r="E222" i="54"/>
  <c r="H222" i="54" s="1"/>
  <c r="G221" i="54"/>
  <c r="K221" i="54"/>
  <c r="E221" i="54"/>
  <c r="I221" i="54" s="1"/>
  <c r="G220" i="54"/>
  <c r="J220" i="54"/>
  <c r="E220" i="54"/>
  <c r="I220" i="54" s="1"/>
  <c r="G219" i="54"/>
  <c r="K219" i="54"/>
  <c r="E219" i="54"/>
  <c r="I219" i="54" s="1"/>
  <c r="G218" i="54"/>
  <c r="J218" i="54"/>
  <c r="E218" i="54"/>
  <c r="H218" i="54" s="1"/>
  <c r="G217" i="54"/>
  <c r="K217" i="54"/>
  <c r="E217" i="54"/>
  <c r="I217" i="54" s="1"/>
  <c r="G216" i="54"/>
  <c r="J216" i="54"/>
  <c r="E216" i="54"/>
  <c r="I216" i="54" s="1"/>
  <c r="G215" i="54"/>
  <c r="K215" i="54"/>
  <c r="E215" i="54"/>
  <c r="I215" i="54" s="1"/>
  <c r="G214" i="54"/>
  <c r="J214" i="54"/>
  <c r="E214" i="54"/>
  <c r="H214" i="54" s="1"/>
  <c r="G213" i="54"/>
  <c r="K213" i="54"/>
  <c r="E213" i="54"/>
  <c r="I213" i="54" s="1"/>
  <c r="G212" i="54"/>
  <c r="J212" i="54"/>
  <c r="E212" i="54"/>
  <c r="I212" i="54" s="1"/>
  <c r="G211" i="54"/>
  <c r="K211" i="54"/>
  <c r="E211" i="54"/>
  <c r="I211" i="54" s="1"/>
  <c r="G210" i="54"/>
  <c r="J210" i="54"/>
  <c r="E210" i="54"/>
  <c r="H210" i="54" s="1"/>
  <c r="G209" i="54"/>
  <c r="K209" i="54"/>
  <c r="E209" i="54"/>
  <c r="I209" i="54" s="1"/>
  <c r="G208" i="54"/>
  <c r="J208" i="54"/>
  <c r="E208" i="54"/>
  <c r="I208" i="54" s="1"/>
  <c r="G207" i="54"/>
  <c r="K207" i="54"/>
  <c r="E207" i="54"/>
  <c r="I207" i="54" s="1"/>
  <c r="G206" i="54"/>
  <c r="J206" i="54"/>
  <c r="E206" i="54"/>
  <c r="H206" i="54" s="1"/>
  <c r="G205" i="54"/>
  <c r="K205" i="54"/>
  <c r="E205" i="54"/>
  <c r="I205" i="54" s="1"/>
  <c r="G204" i="54"/>
  <c r="J204" i="54"/>
  <c r="E204" i="54"/>
  <c r="I204" i="54" s="1"/>
  <c r="G203" i="54"/>
  <c r="K203" i="54"/>
  <c r="E203" i="54"/>
  <c r="I203" i="54" s="1"/>
  <c r="G202" i="54"/>
  <c r="J202" i="54"/>
  <c r="E202" i="54"/>
  <c r="H202" i="54" s="1"/>
  <c r="G201" i="54"/>
  <c r="K201" i="54"/>
  <c r="E201" i="54"/>
  <c r="I201" i="54" s="1"/>
  <c r="G200" i="54"/>
  <c r="J200" i="54"/>
  <c r="E200" i="54"/>
  <c r="I200" i="54" s="1"/>
  <c r="G199" i="54"/>
  <c r="K199" i="54"/>
  <c r="E199" i="54"/>
  <c r="I199" i="54" s="1"/>
  <c r="G198" i="54"/>
  <c r="J198" i="54"/>
  <c r="E198" i="54"/>
  <c r="H198" i="54" s="1"/>
  <c r="G197" i="54"/>
  <c r="K197" i="54"/>
  <c r="E197" i="54"/>
  <c r="I197" i="54" s="1"/>
  <c r="G196" i="54"/>
  <c r="J196" i="54"/>
  <c r="E196" i="54"/>
  <c r="I196" i="54" s="1"/>
  <c r="G195" i="54"/>
  <c r="K195" i="54"/>
  <c r="E195" i="54"/>
  <c r="I195" i="54" s="1"/>
  <c r="G194" i="54"/>
  <c r="J194" i="54"/>
  <c r="E194" i="54"/>
  <c r="H194" i="54" s="1"/>
  <c r="G193" i="54"/>
  <c r="K193" i="54"/>
  <c r="E193" i="54"/>
  <c r="I193" i="54" s="1"/>
  <c r="G192" i="54"/>
  <c r="J192" i="54"/>
  <c r="E192" i="54"/>
  <c r="I192" i="54" s="1"/>
  <c r="G191" i="54"/>
  <c r="K191" i="54"/>
  <c r="E191" i="54"/>
  <c r="I191" i="54" s="1"/>
  <c r="G190" i="54"/>
  <c r="J190" i="54"/>
  <c r="E190" i="54"/>
  <c r="H190" i="54" s="1"/>
  <c r="G189" i="54"/>
  <c r="K189" i="54"/>
  <c r="E189" i="54"/>
  <c r="I189" i="54" s="1"/>
  <c r="G188" i="54"/>
  <c r="J188" i="54"/>
  <c r="E188" i="54"/>
  <c r="I188" i="54" s="1"/>
  <c r="G187" i="54"/>
  <c r="K187" i="54"/>
  <c r="E187" i="54"/>
  <c r="I187" i="54" s="1"/>
  <c r="G186" i="54"/>
  <c r="J186" i="54"/>
  <c r="E186" i="54"/>
  <c r="H186" i="54" s="1"/>
  <c r="G185" i="54"/>
  <c r="K185" i="54"/>
  <c r="E185" i="54"/>
  <c r="I185" i="54" s="1"/>
  <c r="G184" i="54"/>
  <c r="J184" i="54"/>
  <c r="E184" i="54"/>
  <c r="I184" i="54" s="1"/>
  <c r="G183" i="54"/>
  <c r="K183" i="54"/>
  <c r="E183" i="54"/>
  <c r="I183" i="54" s="1"/>
  <c r="G182" i="54"/>
  <c r="J182" i="54"/>
  <c r="E182" i="54"/>
  <c r="H182" i="54" s="1"/>
  <c r="G181" i="54"/>
  <c r="K181" i="54"/>
  <c r="E181" i="54"/>
  <c r="I181" i="54" s="1"/>
  <c r="G180" i="54"/>
  <c r="J180" i="54"/>
  <c r="E180" i="54"/>
  <c r="I180" i="54" s="1"/>
  <c r="G179" i="54"/>
  <c r="K179" i="54"/>
  <c r="E179" i="54"/>
  <c r="I179" i="54" s="1"/>
  <c r="G178" i="54"/>
  <c r="J178" i="54"/>
  <c r="E178" i="54"/>
  <c r="H178" i="54" s="1"/>
  <c r="G177" i="54"/>
  <c r="K177" i="54"/>
  <c r="E177" i="54"/>
  <c r="I177" i="54" s="1"/>
  <c r="G176" i="54"/>
  <c r="J176" i="54"/>
  <c r="E176" i="54"/>
  <c r="I176" i="54" s="1"/>
  <c r="G175" i="54"/>
  <c r="K175" i="54"/>
  <c r="E175" i="54"/>
  <c r="I175" i="54" s="1"/>
  <c r="G174" i="54"/>
  <c r="J174" i="54"/>
  <c r="E174" i="54"/>
  <c r="H174" i="54" s="1"/>
  <c r="G173" i="54"/>
  <c r="K173" i="54"/>
  <c r="E173" i="54"/>
  <c r="I173" i="54" s="1"/>
  <c r="G172" i="54"/>
  <c r="J172" i="54"/>
  <c r="E172" i="54"/>
  <c r="I172" i="54" s="1"/>
  <c r="G171" i="54"/>
  <c r="K171" i="54"/>
  <c r="E171" i="54"/>
  <c r="I171" i="54" s="1"/>
  <c r="G170" i="54"/>
  <c r="J170" i="54"/>
  <c r="E170" i="54"/>
  <c r="H170" i="54" s="1"/>
  <c r="G169" i="54"/>
  <c r="K169" i="54"/>
  <c r="E169" i="54"/>
  <c r="I169" i="54" s="1"/>
  <c r="G168" i="54"/>
  <c r="J168" i="54"/>
  <c r="E168" i="54"/>
  <c r="I168" i="54" s="1"/>
  <c r="G167" i="54"/>
  <c r="K167" i="54"/>
  <c r="E167" i="54"/>
  <c r="I167" i="54" s="1"/>
  <c r="G166" i="54"/>
  <c r="J166" i="54"/>
  <c r="E166" i="54"/>
  <c r="H166" i="54" s="1"/>
  <c r="G165" i="54"/>
  <c r="K165" i="54"/>
  <c r="E165" i="54"/>
  <c r="I165" i="54" s="1"/>
  <c r="G164" i="54"/>
  <c r="J164" i="54"/>
  <c r="E164" i="54"/>
  <c r="I164" i="54" s="1"/>
  <c r="G163" i="54"/>
  <c r="K163" i="54"/>
  <c r="E163" i="54"/>
  <c r="I163" i="54" s="1"/>
  <c r="G162" i="54"/>
  <c r="J162" i="54"/>
  <c r="E162" i="54"/>
  <c r="H162" i="54" s="1"/>
  <c r="G161" i="54"/>
  <c r="K161" i="54"/>
  <c r="E161" i="54"/>
  <c r="I161" i="54" s="1"/>
  <c r="G160" i="54"/>
  <c r="J160" i="54"/>
  <c r="E160" i="54"/>
  <c r="I160" i="54" s="1"/>
  <c r="G159" i="54"/>
  <c r="K159" i="54"/>
  <c r="E159" i="54"/>
  <c r="I159" i="54" s="1"/>
  <c r="G158" i="54"/>
  <c r="J158" i="54"/>
  <c r="E158" i="54"/>
  <c r="H158" i="54" s="1"/>
  <c r="G157" i="54"/>
  <c r="K157" i="54"/>
  <c r="E157" i="54"/>
  <c r="I157" i="54" s="1"/>
  <c r="G156" i="54"/>
  <c r="J156" i="54"/>
  <c r="E156" i="54"/>
  <c r="I156" i="54" s="1"/>
  <c r="G155" i="54"/>
  <c r="K155" i="54"/>
  <c r="E155" i="54"/>
  <c r="I155" i="54" s="1"/>
  <c r="G154" i="54"/>
  <c r="J154" i="54"/>
  <c r="E154" i="54"/>
  <c r="H154" i="54" s="1"/>
  <c r="G153" i="54"/>
  <c r="K153" i="54"/>
  <c r="E153" i="54"/>
  <c r="I153" i="54" s="1"/>
  <c r="G152" i="54"/>
  <c r="J152" i="54"/>
  <c r="E152" i="54"/>
  <c r="I152" i="54" s="1"/>
  <c r="G151" i="54"/>
  <c r="K151" i="54"/>
  <c r="E151" i="54"/>
  <c r="I151" i="54" s="1"/>
  <c r="G150" i="54"/>
  <c r="J150" i="54"/>
  <c r="E150" i="54"/>
  <c r="H150" i="54" s="1"/>
  <c r="G149" i="54"/>
  <c r="K149" i="54"/>
  <c r="E149" i="54"/>
  <c r="I149" i="54" s="1"/>
  <c r="G148" i="54"/>
  <c r="J148" i="54"/>
  <c r="E148" i="54"/>
  <c r="I148" i="54" s="1"/>
  <c r="G147" i="54"/>
  <c r="K147" i="54"/>
  <c r="E147" i="54"/>
  <c r="I147" i="54" s="1"/>
  <c r="G146" i="54"/>
  <c r="J146" i="54"/>
  <c r="E146" i="54"/>
  <c r="H146" i="54" s="1"/>
  <c r="G145" i="54"/>
  <c r="K145" i="54"/>
  <c r="E145" i="54"/>
  <c r="I145" i="54" s="1"/>
  <c r="G144" i="54"/>
  <c r="J144" i="54"/>
  <c r="E144" i="54"/>
  <c r="I144" i="54" s="1"/>
  <c r="G143" i="54"/>
  <c r="K143" i="54"/>
  <c r="E143" i="54"/>
  <c r="I143" i="54" s="1"/>
  <c r="G142" i="54"/>
  <c r="J142" i="54"/>
  <c r="E142" i="54"/>
  <c r="H142" i="54" s="1"/>
  <c r="G141" i="54"/>
  <c r="K141" i="54"/>
  <c r="E141" i="54"/>
  <c r="I141" i="54" s="1"/>
  <c r="G140" i="54"/>
  <c r="J140" i="54"/>
  <c r="E140" i="54"/>
  <c r="I140" i="54" s="1"/>
  <c r="G139" i="54"/>
  <c r="K139" i="54"/>
  <c r="E139" i="54"/>
  <c r="I139" i="54" s="1"/>
  <c r="G138" i="54"/>
  <c r="J138" i="54"/>
  <c r="E138" i="54"/>
  <c r="H138" i="54" s="1"/>
  <c r="G137" i="54"/>
  <c r="K137" i="54"/>
  <c r="E137" i="54"/>
  <c r="I137" i="54" s="1"/>
  <c r="G136" i="54"/>
  <c r="J136" i="54"/>
  <c r="E136" i="54"/>
  <c r="I136" i="54" s="1"/>
  <c r="G135" i="54"/>
  <c r="K135" i="54"/>
  <c r="E135" i="54"/>
  <c r="I135" i="54" s="1"/>
  <c r="G134" i="54"/>
  <c r="J134" i="54"/>
  <c r="E134" i="54"/>
  <c r="H134" i="54" s="1"/>
  <c r="G133" i="54"/>
  <c r="K133" i="54"/>
  <c r="E133" i="54"/>
  <c r="I133" i="54" s="1"/>
  <c r="G132" i="54"/>
  <c r="J132" i="54"/>
  <c r="E132" i="54"/>
  <c r="I132" i="54" s="1"/>
  <c r="G131" i="54"/>
  <c r="K131" i="54"/>
  <c r="E131" i="54"/>
  <c r="I131" i="54" s="1"/>
  <c r="G130" i="54"/>
  <c r="J130" i="54"/>
  <c r="E130" i="54"/>
  <c r="H130" i="54" s="1"/>
  <c r="G129" i="54"/>
  <c r="K129" i="54"/>
  <c r="E129" i="54"/>
  <c r="I129" i="54" s="1"/>
  <c r="G128" i="54"/>
  <c r="J128" i="54"/>
  <c r="E128" i="54"/>
  <c r="I128" i="54" s="1"/>
  <c r="G127" i="54"/>
  <c r="K127" i="54"/>
  <c r="E127" i="54"/>
  <c r="I127" i="54" s="1"/>
  <c r="G126" i="54"/>
  <c r="J126" i="54"/>
  <c r="E126" i="54"/>
  <c r="H126" i="54" s="1"/>
  <c r="G125" i="54"/>
  <c r="K125" i="54"/>
  <c r="E125" i="54"/>
  <c r="I125" i="54" s="1"/>
  <c r="G124" i="54"/>
  <c r="J124" i="54"/>
  <c r="E124" i="54"/>
  <c r="I124" i="54" s="1"/>
  <c r="G123" i="54"/>
  <c r="K123" i="54"/>
  <c r="E123" i="54"/>
  <c r="I123" i="54" s="1"/>
  <c r="G122" i="54"/>
  <c r="J122" i="54"/>
  <c r="E122" i="54"/>
  <c r="H122" i="54" s="1"/>
  <c r="G121" i="54"/>
  <c r="K121" i="54"/>
  <c r="E121" i="54"/>
  <c r="I121" i="54" s="1"/>
  <c r="G120" i="54"/>
  <c r="J120" i="54"/>
  <c r="E120" i="54"/>
  <c r="I120" i="54" s="1"/>
  <c r="G119" i="54"/>
  <c r="K119" i="54"/>
  <c r="E119" i="54"/>
  <c r="I119" i="54" s="1"/>
  <c r="G118" i="54"/>
  <c r="J118" i="54"/>
  <c r="E118" i="54"/>
  <c r="H118" i="54" s="1"/>
  <c r="G117" i="54"/>
  <c r="K117" i="54"/>
  <c r="E117" i="54"/>
  <c r="I117" i="54" s="1"/>
  <c r="G116" i="54"/>
  <c r="J116" i="54"/>
  <c r="E116" i="54"/>
  <c r="I116" i="54" s="1"/>
  <c r="G115" i="54"/>
  <c r="K115" i="54"/>
  <c r="E115" i="54"/>
  <c r="I115" i="54" s="1"/>
  <c r="G114" i="54"/>
  <c r="J114" i="54"/>
  <c r="E114" i="54"/>
  <c r="H114" i="54" s="1"/>
  <c r="G113" i="54"/>
  <c r="K113" i="54"/>
  <c r="E113" i="54"/>
  <c r="I113" i="54" s="1"/>
  <c r="G112" i="54"/>
  <c r="J112" i="54"/>
  <c r="E112" i="54"/>
  <c r="I112" i="54" s="1"/>
  <c r="G111" i="54"/>
  <c r="K111" i="54"/>
  <c r="E111" i="54"/>
  <c r="I111" i="54" s="1"/>
  <c r="G110" i="54"/>
  <c r="J110" i="54"/>
  <c r="E110" i="54"/>
  <c r="H110" i="54" s="1"/>
  <c r="G109" i="54"/>
  <c r="K109" i="54"/>
  <c r="E109" i="54"/>
  <c r="I109" i="54" s="1"/>
  <c r="G108" i="54"/>
  <c r="J108" i="54"/>
  <c r="E108" i="54"/>
  <c r="I108" i="54" s="1"/>
  <c r="G107" i="54"/>
  <c r="K107" i="54"/>
  <c r="E107" i="54"/>
  <c r="I107" i="54" s="1"/>
  <c r="G106" i="54"/>
  <c r="J106" i="54"/>
  <c r="E106" i="54"/>
  <c r="H106" i="54" s="1"/>
  <c r="G105" i="54"/>
  <c r="K105" i="54"/>
  <c r="E105" i="54"/>
  <c r="I105" i="54" s="1"/>
  <c r="G104" i="54"/>
  <c r="J104" i="54"/>
  <c r="E104" i="54"/>
  <c r="I104" i="54" s="1"/>
  <c r="G103" i="54"/>
  <c r="K103" i="54"/>
  <c r="E103" i="54"/>
  <c r="I103" i="54" s="1"/>
  <c r="G102" i="54"/>
  <c r="J102" i="54"/>
  <c r="E102" i="54"/>
  <c r="H102" i="54" s="1"/>
  <c r="G101" i="54"/>
  <c r="K101" i="54"/>
  <c r="E101" i="54"/>
  <c r="I101" i="54" s="1"/>
  <c r="G100" i="54"/>
  <c r="J100" i="54"/>
  <c r="E100" i="54"/>
  <c r="I100" i="54" s="1"/>
  <c r="G99" i="54"/>
  <c r="K99" i="54"/>
  <c r="E99" i="54"/>
  <c r="I99" i="54" s="1"/>
  <c r="G98" i="54"/>
  <c r="J98" i="54"/>
  <c r="E98" i="54"/>
  <c r="H98" i="54" s="1"/>
  <c r="G97" i="54"/>
  <c r="K97" i="54"/>
  <c r="E97" i="54"/>
  <c r="I97" i="54" s="1"/>
  <c r="G96" i="54"/>
  <c r="J96" i="54"/>
  <c r="E96" i="54"/>
  <c r="I96" i="54" s="1"/>
  <c r="G95" i="54"/>
  <c r="K95" i="54"/>
  <c r="E95" i="54"/>
  <c r="I95" i="54" s="1"/>
  <c r="G94" i="54"/>
  <c r="J94" i="54"/>
  <c r="E94" i="54"/>
  <c r="H94" i="54" s="1"/>
  <c r="G93" i="54"/>
  <c r="K93" i="54"/>
  <c r="E93" i="54"/>
  <c r="I93" i="54" s="1"/>
  <c r="G92" i="54"/>
  <c r="J92" i="54"/>
  <c r="E92" i="54"/>
  <c r="I92" i="54" s="1"/>
  <c r="G91" i="54"/>
  <c r="K91" i="54"/>
  <c r="E91" i="54"/>
  <c r="I91" i="54" s="1"/>
  <c r="G90" i="54"/>
  <c r="J90" i="54"/>
  <c r="E90" i="54"/>
  <c r="H90" i="54" s="1"/>
  <c r="G89" i="54"/>
  <c r="K89" i="54"/>
  <c r="E89" i="54"/>
  <c r="I89" i="54" s="1"/>
  <c r="G88" i="54"/>
  <c r="J88" i="54"/>
  <c r="E88" i="54"/>
  <c r="I88" i="54" s="1"/>
  <c r="G87" i="54"/>
  <c r="K87" i="54"/>
  <c r="E87" i="54"/>
  <c r="I87" i="54" s="1"/>
  <c r="G86" i="54"/>
  <c r="J86" i="54"/>
  <c r="E86" i="54"/>
  <c r="H86" i="54" s="1"/>
  <c r="G85" i="54"/>
  <c r="K85" i="54"/>
  <c r="E85" i="54"/>
  <c r="I85" i="54" s="1"/>
  <c r="G84" i="54"/>
  <c r="J84" i="54"/>
  <c r="E84" i="54"/>
  <c r="I84" i="54" s="1"/>
  <c r="G83" i="54"/>
  <c r="K83" i="54"/>
  <c r="E83" i="54"/>
  <c r="I83" i="54" s="1"/>
  <c r="G82" i="54"/>
  <c r="J82" i="54"/>
  <c r="E82" i="54"/>
  <c r="H82" i="54" s="1"/>
  <c r="G81" i="54"/>
  <c r="K81" i="54"/>
  <c r="E81" i="54"/>
  <c r="I81" i="54" s="1"/>
  <c r="G80" i="54"/>
  <c r="J80" i="54"/>
  <c r="E80" i="54"/>
  <c r="I80" i="54" s="1"/>
  <c r="G79" i="54"/>
  <c r="K79" i="54"/>
  <c r="E79" i="54"/>
  <c r="I79" i="54" s="1"/>
  <c r="G78" i="54"/>
  <c r="J78" i="54"/>
  <c r="E78" i="54"/>
  <c r="H78" i="54" s="1"/>
  <c r="G77" i="54"/>
  <c r="K77" i="54"/>
  <c r="E77" i="54"/>
  <c r="I77" i="54" s="1"/>
  <c r="G76" i="54"/>
  <c r="J76" i="54"/>
  <c r="E76" i="54"/>
  <c r="I76" i="54" s="1"/>
  <c r="G75" i="54"/>
  <c r="K75" i="54"/>
  <c r="E75" i="54"/>
  <c r="I75" i="54" s="1"/>
  <c r="G74" i="54"/>
  <c r="J74" i="54"/>
  <c r="E74" i="54"/>
  <c r="H74" i="54" s="1"/>
  <c r="G73" i="54"/>
  <c r="K73" i="54"/>
  <c r="E73" i="54"/>
  <c r="I73" i="54" s="1"/>
  <c r="G72" i="54"/>
  <c r="J72" i="54"/>
  <c r="E72" i="54"/>
  <c r="I72" i="54" s="1"/>
  <c r="G71" i="54"/>
  <c r="K71" i="54"/>
  <c r="E71" i="54"/>
  <c r="I71" i="54" s="1"/>
  <c r="G70" i="54"/>
  <c r="J70" i="54"/>
  <c r="E70" i="54"/>
  <c r="H70" i="54" s="1"/>
  <c r="G69" i="54"/>
  <c r="K69" i="54"/>
  <c r="E69" i="54"/>
  <c r="I69" i="54" s="1"/>
  <c r="G68" i="54"/>
  <c r="J68" i="54"/>
  <c r="E68" i="54"/>
  <c r="I68" i="54" s="1"/>
  <c r="G67" i="54"/>
  <c r="K67" i="54"/>
  <c r="E67" i="54"/>
  <c r="I67" i="54" s="1"/>
  <c r="G66" i="54"/>
  <c r="J66" i="54"/>
  <c r="E66" i="54"/>
  <c r="H66" i="54" s="1"/>
  <c r="G65" i="54"/>
  <c r="K65" i="54"/>
  <c r="E65" i="54"/>
  <c r="I65" i="54" s="1"/>
  <c r="G64" i="54"/>
  <c r="J64" i="54"/>
  <c r="E64" i="54"/>
  <c r="I64" i="54" s="1"/>
  <c r="G63" i="54"/>
  <c r="K63" i="54"/>
  <c r="E63" i="54"/>
  <c r="I63" i="54" s="1"/>
  <c r="G62" i="54"/>
  <c r="J62" i="54"/>
  <c r="E62" i="54"/>
  <c r="H62" i="54" s="1"/>
  <c r="G61" i="54"/>
  <c r="K61" i="54"/>
  <c r="E61" i="54"/>
  <c r="I61" i="54" s="1"/>
  <c r="G60" i="54"/>
  <c r="J60" i="54"/>
  <c r="E60" i="54"/>
  <c r="I60" i="54" s="1"/>
  <c r="G59" i="54"/>
  <c r="K59" i="54"/>
  <c r="E59" i="54"/>
  <c r="I59" i="54" s="1"/>
  <c r="G58" i="54"/>
  <c r="J58" i="54"/>
  <c r="E58" i="54"/>
  <c r="H58" i="54" s="1"/>
  <c r="G57" i="54"/>
  <c r="K57" i="54"/>
  <c r="E57" i="54"/>
  <c r="I57" i="54" s="1"/>
  <c r="G56" i="54"/>
  <c r="J56" i="54"/>
  <c r="E56" i="54"/>
  <c r="I56" i="54" s="1"/>
  <c r="G55" i="54"/>
  <c r="K55" i="54"/>
  <c r="E55" i="54"/>
  <c r="I55" i="54" s="1"/>
  <c r="G54" i="54"/>
  <c r="J54" i="54"/>
  <c r="E54" i="54"/>
  <c r="H54" i="54" s="1"/>
  <c r="G53" i="54"/>
  <c r="K53" i="54"/>
  <c r="E53" i="54"/>
  <c r="I53" i="54" s="1"/>
  <c r="G52" i="54"/>
  <c r="J52" i="54"/>
  <c r="E52" i="54"/>
  <c r="I52" i="54" s="1"/>
  <c r="G51" i="54"/>
  <c r="K51" i="54"/>
  <c r="E51" i="54"/>
  <c r="I51" i="54" s="1"/>
  <c r="G50" i="54"/>
  <c r="J50" i="54"/>
  <c r="E50" i="54"/>
  <c r="H50" i="54" s="1"/>
  <c r="G49" i="54"/>
  <c r="K49" i="54"/>
  <c r="E49" i="54"/>
  <c r="I49" i="54" s="1"/>
  <c r="G48" i="54"/>
  <c r="J48" i="54"/>
  <c r="E48" i="54"/>
  <c r="I48" i="54" s="1"/>
  <c r="G47" i="54"/>
  <c r="K47" i="54"/>
  <c r="E47" i="54"/>
  <c r="I47" i="54" s="1"/>
  <c r="G46" i="54"/>
  <c r="J46" i="54"/>
  <c r="E46" i="54"/>
  <c r="H46" i="54" s="1"/>
  <c r="G45" i="54"/>
  <c r="K45" i="54"/>
  <c r="E45" i="54"/>
  <c r="I45" i="54" s="1"/>
  <c r="G44" i="54"/>
  <c r="J44" i="54"/>
  <c r="E44" i="54"/>
  <c r="I44" i="54" s="1"/>
  <c r="G43" i="54"/>
  <c r="K43" i="54"/>
  <c r="E43" i="54"/>
  <c r="I43" i="54" s="1"/>
  <c r="G42" i="54"/>
  <c r="J42" i="54"/>
  <c r="E42" i="54"/>
  <c r="H42" i="54" s="1"/>
  <c r="G41" i="54"/>
  <c r="K41" i="54"/>
  <c r="E41" i="54"/>
  <c r="I41" i="54" s="1"/>
  <c r="G40" i="54"/>
  <c r="J40" i="54"/>
  <c r="E40" i="54"/>
  <c r="I40" i="54" s="1"/>
  <c r="G39" i="54"/>
  <c r="K39" i="54"/>
  <c r="E39" i="54"/>
  <c r="I39" i="54" s="1"/>
  <c r="G38" i="54"/>
  <c r="J38" i="54"/>
  <c r="E38" i="54"/>
  <c r="H38" i="54" s="1"/>
  <c r="G37" i="54"/>
  <c r="K37" i="54"/>
  <c r="E37" i="54"/>
  <c r="I37" i="54" s="1"/>
  <c r="G36" i="54"/>
  <c r="J36" i="54"/>
  <c r="E36" i="54"/>
  <c r="I36" i="54" s="1"/>
  <c r="G35" i="54"/>
  <c r="K35" i="54"/>
  <c r="E35" i="54"/>
  <c r="I35" i="54" s="1"/>
  <c r="G34" i="54"/>
  <c r="J34" i="54"/>
  <c r="E34" i="54"/>
  <c r="H34" i="54" s="1"/>
  <c r="G33" i="54"/>
  <c r="K33" i="54"/>
  <c r="E33" i="54"/>
  <c r="I33" i="54" s="1"/>
  <c r="G32" i="54"/>
  <c r="J32" i="54"/>
  <c r="E32" i="54"/>
  <c r="G31" i="54"/>
  <c r="K31" i="54"/>
  <c r="E31" i="54"/>
  <c r="H31" i="54" s="1"/>
  <c r="G30" i="54"/>
  <c r="K30" i="54"/>
  <c r="E30" i="54"/>
  <c r="I30" i="54" s="1"/>
  <c r="G29" i="54"/>
  <c r="J29" i="54"/>
  <c r="E29" i="54"/>
  <c r="I29" i="54" s="1"/>
  <c r="G28" i="54"/>
  <c r="J28" i="54"/>
  <c r="E28" i="54"/>
  <c r="G27" i="54"/>
  <c r="E27" i="54"/>
  <c r="I27" i="54" s="1"/>
  <c r="Q26" i="54"/>
  <c r="G26" i="54"/>
  <c r="J26" i="54"/>
  <c r="E26" i="54"/>
  <c r="I26" i="54" s="1"/>
  <c r="G25" i="54"/>
  <c r="J25" i="54"/>
  <c r="E25" i="54"/>
  <c r="G24" i="54"/>
  <c r="K24" i="54"/>
  <c r="E24" i="54"/>
  <c r="I24" i="54" s="1"/>
  <c r="G23" i="54"/>
  <c r="K23" i="54"/>
  <c r="E23" i="54"/>
  <c r="H23" i="54" s="1"/>
  <c r="G22" i="54"/>
  <c r="J22" i="54"/>
  <c r="E22" i="54"/>
  <c r="I22" i="54" s="1"/>
  <c r="G21" i="54"/>
  <c r="J21" i="54"/>
  <c r="E21" i="54"/>
  <c r="G20" i="54"/>
  <c r="K20" i="54"/>
  <c r="E20" i="54"/>
  <c r="I20" i="54" s="1"/>
  <c r="G19" i="54"/>
  <c r="K19" i="54"/>
  <c r="E19" i="54"/>
  <c r="H19" i="54" s="1"/>
  <c r="G18" i="54"/>
  <c r="J18" i="54"/>
  <c r="E18" i="54"/>
  <c r="I18" i="54" s="1"/>
  <c r="G17" i="54"/>
  <c r="J17" i="54"/>
  <c r="E17" i="54"/>
  <c r="G16" i="54"/>
  <c r="K16" i="54"/>
  <c r="E16" i="54"/>
  <c r="I16" i="54" s="1"/>
  <c r="G15" i="54"/>
  <c r="K15" i="54"/>
  <c r="E15" i="54"/>
  <c r="H15" i="54" s="1"/>
  <c r="G14" i="54"/>
  <c r="J14" i="54"/>
  <c r="E14" i="54"/>
  <c r="I14" i="54" s="1"/>
  <c r="G13" i="54"/>
  <c r="K13" i="54"/>
  <c r="E13" i="54"/>
  <c r="H13" i="54" s="1"/>
  <c r="G12" i="54"/>
  <c r="K12" i="54"/>
  <c r="E12" i="54"/>
  <c r="I12" i="54" s="1"/>
  <c r="G11" i="54"/>
  <c r="J11" i="54"/>
  <c r="E11" i="54"/>
  <c r="G10" i="54"/>
  <c r="K10" i="54"/>
  <c r="E10" i="54"/>
  <c r="I10" i="54" s="1"/>
  <c r="G9" i="54"/>
  <c r="E9" i="54"/>
  <c r="I9" i="54" s="1"/>
  <c r="G8" i="54"/>
  <c r="J8" i="54"/>
  <c r="E8" i="54"/>
  <c r="I8" i="54" s="1"/>
  <c r="G7" i="54"/>
  <c r="K7" i="54"/>
  <c r="E7" i="54"/>
  <c r="H7" i="54" s="1"/>
  <c r="G6" i="54"/>
  <c r="J6" i="54"/>
  <c r="E6" i="54"/>
  <c r="I6" i="54" s="1"/>
  <c r="G5" i="54"/>
  <c r="K5" i="54"/>
  <c r="E5" i="54"/>
  <c r="H5" i="54" s="1"/>
  <c r="G4" i="54"/>
  <c r="K4" i="54"/>
  <c r="E4" i="54"/>
  <c r="I4" i="54" s="1"/>
  <c r="G3" i="54"/>
  <c r="J3" i="54"/>
  <c r="E3" i="54"/>
  <c r="A1" i="54"/>
  <c r="G336" i="53"/>
  <c r="K336" i="53"/>
  <c r="E336" i="53"/>
  <c r="I336" i="53" s="1"/>
  <c r="G335" i="53"/>
  <c r="J335" i="53"/>
  <c r="E335" i="53"/>
  <c r="H335" i="53" s="1"/>
  <c r="G334" i="53"/>
  <c r="J334" i="53"/>
  <c r="E334" i="53"/>
  <c r="I334" i="53" s="1"/>
  <c r="G333" i="53"/>
  <c r="J333" i="53"/>
  <c r="E333" i="53"/>
  <c r="I333" i="53" s="1"/>
  <c r="G332" i="53"/>
  <c r="K332" i="53"/>
  <c r="E332" i="53"/>
  <c r="I332" i="53" s="1"/>
  <c r="G331" i="53"/>
  <c r="J331" i="53"/>
  <c r="E331" i="53"/>
  <c r="H331" i="53" s="1"/>
  <c r="G330" i="53"/>
  <c r="J330" i="53"/>
  <c r="E330" i="53"/>
  <c r="I330" i="53" s="1"/>
  <c r="G329" i="53"/>
  <c r="J329" i="53"/>
  <c r="E329" i="53"/>
  <c r="I329" i="53" s="1"/>
  <c r="G328" i="53"/>
  <c r="K328" i="53"/>
  <c r="E328" i="53"/>
  <c r="I328" i="53" s="1"/>
  <c r="G327" i="53"/>
  <c r="J327" i="53"/>
  <c r="E327" i="53"/>
  <c r="H327" i="53" s="1"/>
  <c r="G326" i="53"/>
  <c r="J326" i="53"/>
  <c r="E326" i="53"/>
  <c r="I326" i="53" s="1"/>
  <c r="G325" i="53"/>
  <c r="J325" i="53"/>
  <c r="E325" i="53"/>
  <c r="I325" i="53" s="1"/>
  <c r="G324" i="53"/>
  <c r="K324" i="53"/>
  <c r="E324" i="53"/>
  <c r="I324" i="53" s="1"/>
  <c r="G323" i="53"/>
  <c r="J323" i="53"/>
  <c r="E323" i="53"/>
  <c r="H323" i="53" s="1"/>
  <c r="G322" i="53"/>
  <c r="J322" i="53"/>
  <c r="E322" i="53"/>
  <c r="I322" i="53" s="1"/>
  <c r="G321" i="53"/>
  <c r="J321" i="53"/>
  <c r="E321" i="53"/>
  <c r="I321" i="53" s="1"/>
  <c r="G320" i="53"/>
  <c r="K320" i="53"/>
  <c r="E320" i="53"/>
  <c r="I320" i="53" s="1"/>
  <c r="G319" i="53"/>
  <c r="J319" i="53"/>
  <c r="E319" i="53"/>
  <c r="H319" i="53" s="1"/>
  <c r="G318" i="53"/>
  <c r="J318" i="53"/>
  <c r="E318" i="53"/>
  <c r="I318" i="53" s="1"/>
  <c r="G317" i="53"/>
  <c r="J317" i="53"/>
  <c r="E317" i="53"/>
  <c r="I317" i="53" s="1"/>
  <c r="G316" i="53"/>
  <c r="K316" i="53"/>
  <c r="E316" i="53"/>
  <c r="I316" i="53" s="1"/>
  <c r="G315" i="53"/>
  <c r="J315" i="53"/>
  <c r="E315" i="53"/>
  <c r="H315" i="53" s="1"/>
  <c r="G314" i="53"/>
  <c r="J314" i="53"/>
  <c r="E314" i="53"/>
  <c r="I314" i="53" s="1"/>
  <c r="G313" i="53"/>
  <c r="J313" i="53"/>
  <c r="E313" i="53"/>
  <c r="I313" i="53" s="1"/>
  <c r="G312" i="53"/>
  <c r="K312" i="53"/>
  <c r="E312" i="53"/>
  <c r="I312" i="53" s="1"/>
  <c r="G311" i="53"/>
  <c r="J311" i="53"/>
  <c r="E311" i="53"/>
  <c r="H311" i="53" s="1"/>
  <c r="G310" i="53"/>
  <c r="J310" i="53"/>
  <c r="E310" i="53"/>
  <c r="I310" i="53" s="1"/>
  <c r="G309" i="53"/>
  <c r="J309" i="53"/>
  <c r="E309" i="53"/>
  <c r="I309" i="53" s="1"/>
  <c r="G308" i="53"/>
  <c r="K308" i="53"/>
  <c r="E308" i="53"/>
  <c r="I308" i="53" s="1"/>
  <c r="G307" i="53"/>
  <c r="J307" i="53"/>
  <c r="E307" i="53"/>
  <c r="H307" i="53" s="1"/>
  <c r="G306" i="53"/>
  <c r="J306" i="53"/>
  <c r="E306" i="53"/>
  <c r="I306" i="53" s="1"/>
  <c r="G305" i="53"/>
  <c r="J305" i="53"/>
  <c r="E305" i="53"/>
  <c r="I305" i="53" s="1"/>
  <c r="G304" i="53"/>
  <c r="K304" i="53"/>
  <c r="E304" i="53"/>
  <c r="I304" i="53" s="1"/>
  <c r="G303" i="53"/>
  <c r="J303" i="53"/>
  <c r="E303" i="53"/>
  <c r="H303" i="53" s="1"/>
  <c r="G302" i="53"/>
  <c r="J302" i="53"/>
  <c r="E302" i="53"/>
  <c r="I302" i="53" s="1"/>
  <c r="G301" i="53"/>
  <c r="J301" i="53"/>
  <c r="E301" i="53"/>
  <c r="I301" i="53" s="1"/>
  <c r="G300" i="53"/>
  <c r="K300" i="53"/>
  <c r="E300" i="53"/>
  <c r="I300" i="53" s="1"/>
  <c r="G299" i="53"/>
  <c r="J299" i="53"/>
  <c r="E299" i="53"/>
  <c r="H299" i="53" s="1"/>
  <c r="G298" i="53"/>
  <c r="J298" i="53"/>
  <c r="E298" i="53"/>
  <c r="I298" i="53" s="1"/>
  <c r="G297" i="53"/>
  <c r="J297" i="53"/>
  <c r="E297" i="53"/>
  <c r="I297" i="53" s="1"/>
  <c r="G296" i="53"/>
  <c r="K296" i="53"/>
  <c r="E296" i="53"/>
  <c r="I296" i="53" s="1"/>
  <c r="G295" i="53"/>
  <c r="J295" i="53"/>
  <c r="E295" i="53"/>
  <c r="H295" i="53" s="1"/>
  <c r="G294" i="53"/>
  <c r="J294" i="53"/>
  <c r="E294" i="53"/>
  <c r="I294" i="53" s="1"/>
  <c r="G293" i="53"/>
  <c r="J293" i="53"/>
  <c r="E293" i="53"/>
  <c r="I293" i="53" s="1"/>
  <c r="G292" i="53"/>
  <c r="K292" i="53"/>
  <c r="E292" i="53"/>
  <c r="I292" i="53" s="1"/>
  <c r="G291" i="53"/>
  <c r="J291" i="53"/>
  <c r="E291" i="53"/>
  <c r="H291" i="53" s="1"/>
  <c r="G290" i="53"/>
  <c r="J290" i="53"/>
  <c r="E290" i="53"/>
  <c r="I290" i="53" s="1"/>
  <c r="G289" i="53"/>
  <c r="J289" i="53"/>
  <c r="E289" i="53"/>
  <c r="I289" i="53" s="1"/>
  <c r="G288" i="53"/>
  <c r="K288" i="53"/>
  <c r="E288" i="53"/>
  <c r="I288" i="53" s="1"/>
  <c r="G287" i="53"/>
  <c r="J287" i="53"/>
  <c r="E287" i="53"/>
  <c r="H287" i="53" s="1"/>
  <c r="K286" i="53"/>
  <c r="G286" i="53"/>
  <c r="J286" i="53"/>
  <c r="E286" i="53"/>
  <c r="I286" i="53" s="1"/>
  <c r="K285" i="53"/>
  <c r="G285" i="53"/>
  <c r="J285" i="53"/>
  <c r="E285" i="53"/>
  <c r="I285" i="53" s="1"/>
  <c r="G284" i="53"/>
  <c r="K284" i="53"/>
  <c r="E284" i="53"/>
  <c r="I284" i="53" s="1"/>
  <c r="G283" i="53"/>
  <c r="J283" i="53"/>
  <c r="E283" i="53"/>
  <c r="H283" i="53" s="1"/>
  <c r="G282" i="53"/>
  <c r="J282" i="53"/>
  <c r="E282" i="53"/>
  <c r="I282" i="53" s="1"/>
  <c r="G281" i="53"/>
  <c r="J281" i="53"/>
  <c r="E281" i="53"/>
  <c r="I281" i="53" s="1"/>
  <c r="G280" i="53"/>
  <c r="K280" i="53"/>
  <c r="E280" i="53"/>
  <c r="I280" i="53" s="1"/>
  <c r="G279" i="53"/>
  <c r="J279" i="53"/>
  <c r="E279" i="53"/>
  <c r="H279" i="53" s="1"/>
  <c r="G278" i="53"/>
  <c r="J278" i="53"/>
  <c r="E278" i="53"/>
  <c r="I278" i="53" s="1"/>
  <c r="G277" i="53"/>
  <c r="J277" i="53"/>
  <c r="E277" i="53"/>
  <c r="I277" i="53" s="1"/>
  <c r="G276" i="53"/>
  <c r="K276" i="53"/>
  <c r="E276" i="53"/>
  <c r="I276" i="53" s="1"/>
  <c r="G275" i="53"/>
  <c r="J275" i="53"/>
  <c r="E275" i="53"/>
  <c r="H275" i="53" s="1"/>
  <c r="G274" i="53"/>
  <c r="J274" i="53"/>
  <c r="E274" i="53"/>
  <c r="I274" i="53" s="1"/>
  <c r="G273" i="53"/>
  <c r="J273" i="53"/>
  <c r="E273" i="53"/>
  <c r="I273" i="53" s="1"/>
  <c r="G272" i="53"/>
  <c r="K272" i="53"/>
  <c r="E272" i="53"/>
  <c r="I272" i="53" s="1"/>
  <c r="G271" i="53"/>
  <c r="J271" i="53"/>
  <c r="E271" i="53"/>
  <c r="H271" i="53" s="1"/>
  <c r="G270" i="53"/>
  <c r="J270" i="53"/>
  <c r="E270" i="53"/>
  <c r="I270" i="53" s="1"/>
  <c r="G269" i="53"/>
  <c r="J269" i="53"/>
  <c r="E269" i="53"/>
  <c r="I269" i="53" s="1"/>
  <c r="G268" i="53"/>
  <c r="K268" i="53"/>
  <c r="E268" i="53"/>
  <c r="I268" i="53" s="1"/>
  <c r="G267" i="53"/>
  <c r="J267" i="53"/>
  <c r="E267" i="53"/>
  <c r="H267" i="53" s="1"/>
  <c r="G266" i="53"/>
  <c r="J266" i="53"/>
  <c r="E266" i="53"/>
  <c r="I266" i="53" s="1"/>
  <c r="G265" i="53"/>
  <c r="J265" i="53"/>
  <c r="E265" i="53"/>
  <c r="I265" i="53" s="1"/>
  <c r="G264" i="53"/>
  <c r="K264" i="53"/>
  <c r="E264" i="53"/>
  <c r="I264" i="53" s="1"/>
  <c r="G263" i="53"/>
  <c r="J263" i="53"/>
  <c r="E263" i="53"/>
  <c r="H263" i="53" s="1"/>
  <c r="G262" i="53"/>
  <c r="J262" i="53"/>
  <c r="E262" i="53"/>
  <c r="I262" i="53" s="1"/>
  <c r="G261" i="53"/>
  <c r="J261" i="53"/>
  <c r="E261" i="53"/>
  <c r="I261" i="53" s="1"/>
  <c r="G260" i="53"/>
  <c r="K260" i="53"/>
  <c r="E260" i="53"/>
  <c r="I260" i="53" s="1"/>
  <c r="G259" i="53"/>
  <c r="J259" i="53"/>
  <c r="E259" i="53"/>
  <c r="H259" i="53" s="1"/>
  <c r="G258" i="53"/>
  <c r="J258" i="53"/>
  <c r="E258" i="53"/>
  <c r="I258" i="53" s="1"/>
  <c r="G257" i="53"/>
  <c r="J257" i="53"/>
  <c r="E257" i="53"/>
  <c r="I257" i="53" s="1"/>
  <c r="G256" i="53"/>
  <c r="K256" i="53"/>
  <c r="E256" i="53"/>
  <c r="I256" i="53" s="1"/>
  <c r="G255" i="53"/>
  <c r="J255" i="53"/>
  <c r="E255" i="53"/>
  <c r="H255" i="53" s="1"/>
  <c r="G254" i="53"/>
  <c r="J254" i="53"/>
  <c r="E254" i="53"/>
  <c r="I254" i="53" s="1"/>
  <c r="G253" i="53"/>
  <c r="J253" i="53"/>
  <c r="E253" i="53"/>
  <c r="I253" i="53" s="1"/>
  <c r="G252" i="53"/>
  <c r="K252" i="53"/>
  <c r="E252" i="53"/>
  <c r="I252" i="53" s="1"/>
  <c r="G251" i="53"/>
  <c r="J251" i="53"/>
  <c r="E251" i="53"/>
  <c r="H251" i="53" s="1"/>
  <c r="G250" i="53"/>
  <c r="J250" i="53"/>
  <c r="E250" i="53"/>
  <c r="I250" i="53" s="1"/>
  <c r="G249" i="53"/>
  <c r="J249" i="53"/>
  <c r="E249" i="53"/>
  <c r="I249" i="53" s="1"/>
  <c r="G248" i="53"/>
  <c r="K248" i="53"/>
  <c r="E248" i="53"/>
  <c r="I248" i="53" s="1"/>
  <c r="G247" i="53"/>
  <c r="J247" i="53"/>
  <c r="E247" i="53"/>
  <c r="H247" i="53" s="1"/>
  <c r="G246" i="53"/>
  <c r="J246" i="53"/>
  <c r="E246" i="53"/>
  <c r="I246" i="53" s="1"/>
  <c r="G245" i="53"/>
  <c r="J245" i="53"/>
  <c r="E245" i="53"/>
  <c r="I245" i="53" s="1"/>
  <c r="G244" i="53"/>
  <c r="K244" i="53"/>
  <c r="E244" i="53"/>
  <c r="I244" i="53" s="1"/>
  <c r="G243" i="53"/>
  <c r="J243" i="53"/>
  <c r="E243" i="53"/>
  <c r="H243" i="53" s="1"/>
  <c r="G242" i="53"/>
  <c r="J242" i="53"/>
  <c r="E242" i="53"/>
  <c r="I242" i="53" s="1"/>
  <c r="G241" i="53"/>
  <c r="J241" i="53"/>
  <c r="E241" i="53"/>
  <c r="I241" i="53" s="1"/>
  <c r="G240" i="53"/>
  <c r="K240" i="53"/>
  <c r="E240" i="53"/>
  <c r="I240" i="53" s="1"/>
  <c r="G239" i="53"/>
  <c r="J239" i="53"/>
  <c r="E239" i="53"/>
  <c r="H239" i="53" s="1"/>
  <c r="G238" i="53"/>
  <c r="J238" i="53"/>
  <c r="E238" i="53"/>
  <c r="I238" i="53" s="1"/>
  <c r="G237" i="53"/>
  <c r="J237" i="53"/>
  <c r="E237" i="53"/>
  <c r="I237" i="53" s="1"/>
  <c r="G236" i="53"/>
  <c r="K236" i="53"/>
  <c r="E236" i="53"/>
  <c r="I236" i="53" s="1"/>
  <c r="G235" i="53"/>
  <c r="J235" i="53"/>
  <c r="E235" i="53"/>
  <c r="H235" i="53" s="1"/>
  <c r="G234" i="53"/>
  <c r="J234" i="53"/>
  <c r="E234" i="53"/>
  <c r="I234" i="53" s="1"/>
  <c r="G233" i="53"/>
  <c r="J233" i="53"/>
  <c r="E233" i="53"/>
  <c r="I233" i="53" s="1"/>
  <c r="G232" i="53"/>
  <c r="K232" i="53"/>
  <c r="E232" i="53"/>
  <c r="I232" i="53" s="1"/>
  <c r="G231" i="53"/>
  <c r="J231" i="53"/>
  <c r="E231" i="53"/>
  <c r="H231" i="53" s="1"/>
  <c r="G230" i="53"/>
  <c r="J230" i="53"/>
  <c r="E230" i="53"/>
  <c r="I230" i="53" s="1"/>
  <c r="G229" i="53"/>
  <c r="J229" i="53"/>
  <c r="E229" i="53"/>
  <c r="I229" i="53" s="1"/>
  <c r="G228" i="53"/>
  <c r="K228" i="53"/>
  <c r="E228" i="53"/>
  <c r="I228" i="53" s="1"/>
  <c r="G227" i="53"/>
  <c r="J227" i="53"/>
  <c r="E227" i="53"/>
  <c r="H227" i="53" s="1"/>
  <c r="G226" i="53"/>
  <c r="J226" i="53"/>
  <c r="E226" i="53"/>
  <c r="I226" i="53" s="1"/>
  <c r="G225" i="53"/>
  <c r="J225" i="53"/>
  <c r="E225" i="53"/>
  <c r="I225" i="53" s="1"/>
  <c r="G224" i="53"/>
  <c r="K224" i="53"/>
  <c r="E224" i="53"/>
  <c r="I224" i="53" s="1"/>
  <c r="G223" i="53"/>
  <c r="J223" i="53"/>
  <c r="E223" i="53"/>
  <c r="H223" i="53" s="1"/>
  <c r="G222" i="53"/>
  <c r="J222" i="53"/>
  <c r="E222" i="53"/>
  <c r="I222" i="53" s="1"/>
  <c r="G221" i="53"/>
  <c r="J221" i="53"/>
  <c r="E221" i="53"/>
  <c r="I221" i="53" s="1"/>
  <c r="G220" i="53"/>
  <c r="K220" i="53"/>
  <c r="E220" i="53"/>
  <c r="I220" i="53" s="1"/>
  <c r="G219" i="53"/>
  <c r="J219" i="53"/>
  <c r="E219" i="53"/>
  <c r="H219" i="53" s="1"/>
  <c r="G218" i="53"/>
  <c r="J218" i="53"/>
  <c r="E218" i="53"/>
  <c r="I218" i="53" s="1"/>
  <c r="G217" i="53"/>
  <c r="J217" i="53"/>
  <c r="E217" i="53"/>
  <c r="I217" i="53" s="1"/>
  <c r="G216" i="53"/>
  <c r="K216" i="53"/>
  <c r="E216" i="53"/>
  <c r="I216" i="53" s="1"/>
  <c r="G215" i="53"/>
  <c r="J215" i="53"/>
  <c r="E215" i="53"/>
  <c r="H215" i="53" s="1"/>
  <c r="G214" i="53"/>
  <c r="J214" i="53"/>
  <c r="E214" i="53"/>
  <c r="I214" i="53" s="1"/>
  <c r="G213" i="53"/>
  <c r="J213" i="53"/>
  <c r="E213" i="53"/>
  <c r="I213" i="53" s="1"/>
  <c r="G212" i="53"/>
  <c r="K212" i="53"/>
  <c r="E212" i="53"/>
  <c r="I212" i="53" s="1"/>
  <c r="G211" i="53"/>
  <c r="J211" i="53"/>
  <c r="E211" i="53"/>
  <c r="H211" i="53" s="1"/>
  <c r="G210" i="53"/>
  <c r="J210" i="53"/>
  <c r="E210" i="53"/>
  <c r="I210" i="53" s="1"/>
  <c r="G209" i="53"/>
  <c r="J209" i="53"/>
  <c r="E209" i="53"/>
  <c r="I209" i="53" s="1"/>
  <c r="G208" i="53"/>
  <c r="K208" i="53"/>
  <c r="E208" i="53"/>
  <c r="I208" i="53" s="1"/>
  <c r="G207" i="53"/>
  <c r="J207" i="53"/>
  <c r="E207" i="53"/>
  <c r="H207" i="53" s="1"/>
  <c r="G206" i="53"/>
  <c r="J206" i="53"/>
  <c r="E206" i="53"/>
  <c r="I206" i="53" s="1"/>
  <c r="G205" i="53"/>
  <c r="J205" i="53"/>
  <c r="E205" i="53"/>
  <c r="I205" i="53" s="1"/>
  <c r="G204" i="53"/>
  <c r="K204" i="53"/>
  <c r="E204" i="53"/>
  <c r="I204" i="53" s="1"/>
  <c r="G203" i="53"/>
  <c r="J203" i="53"/>
  <c r="E203" i="53"/>
  <c r="H203" i="53" s="1"/>
  <c r="G202" i="53"/>
  <c r="J202" i="53"/>
  <c r="E202" i="53"/>
  <c r="I202" i="53" s="1"/>
  <c r="G201" i="53"/>
  <c r="J201" i="53"/>
  <c r="E201" i="53"/>
  <c r="I201" i="53" s="1"/>
  <c r="G200" i="53"/>
  <c r="K200" i="53"/>
  <c r="E200" i="53"/>
  <c r="I200" i="53" s="1"/>
  <c r="G199" i="53"/>
  <c r="J199" i="53"/>
  <c r="E199" i="53"/>
  <c r="H199" i="53" s="1"/>
  <c r="G198" i="53"/>
  <c r="J198" i="53"/>
  <c r="E198" i="53"/>
  <c r="I198" i="53" s="1"/>
  <c r="G197" i="53"/>
  <c r="J197" i="53"/>
  <c r="E197" i="53"/>
  <c r="I197" i="53" s="1"/>
  <c r="G196" i="53"/>
  <c r="K196" i="53"/>
  <c r="E196" i="53"/>
  <c r="I196" i="53" s="1"/>
  <c r="G195" i="53"/>
  <c r="J195" i="53"/>
  <c r="E195" i="53"/>
  <c r="H195" i="53" s="1"/>
  <c r="G194" i="53"/>
  <c r="J194" i="53"/>
  <c r="E194" i="53"/>
  <c r="I194" i="53" s="1"/>
  <c r="G193" i="53"/>
  <c r="J193" i="53"/>
  <c r="E193" i="53"/>
  <c r="I193" i="53" s="1"/>
  <c r="G192" i="53"/>
  <c r="K192" i="53"/>
  <c r="E192" i="53"/>
  <c r="I192" i="53" s="1"/>
  <c r="G191" i="53"/>
  <c r="J191" i="53"/>
  <c r="E191" i="53"/>
  <c r="H191" i="53" s="1"/>
  <c r="G190" i="53"/>
  <c r="J190" i="53"/>
  <c r="E190" i="53"/>
  <c r="I190" i="53" s="1"/>
  <c r="G189" i="53"/>
  <c r="J189" i="53"/>
  <c r="E189" i="53"/>
  <c r="I189" i="53" s="1"/>
  <c r="G188" i="53"/>
  <c r="K188" i="53"/>
  <c r="E188" i="53"/>
  <c r="I188" i="53" s="1"/>
  <c r="G187" i="53"/>
  <c r="J187" i="53"/>
  <c r="E187" i="53"/>
  <c r="H187" i="53" s="1"/>
  <c r="G186" i="53"/>
  <c r="J186" i="53"/>
  <c r="E186" i="53"/>
  <c r="I186" i="53" s="1"/>
  <c r="G185" i="53"/>
  <c r="J185" i="53"/>
  <c r="E185" i="53"/>
  <c r="I185" i="53" s="1"/>
  <c r="G184" i="53"/>
  <c r="K184" i="53"/>
  <c r="E184" i="53"/>
  <c r="I184" i="53" s="1"/>
  <c r="G183" i="53"/>
  <c r="J183" i="53"/>
  <c r="E183" i="53"/>
  <c r="H183" i="53" s="1"/>
  <c r="G182" i="53"/>
  <c r="J182" i="53"/>
  <c r="E182" i="53"/>
  <c r="I182" i="53" s="1"/>
  <c r="G181" i="53"/>
  <c r="J181" i="53"/>
  <c r="E181" i="53"/>
  <c r="I181" i="53" s="1"/>
  <c r="G180" i="53"/>
  <c r="K180" i="53"/>
  <c r="E180" i="53"/>
  <c r="I180" i="53" s="1"/>
  <c r="G179" i="53"/>
  <c r="J179" i="53"/>
  <c r="E179" i="53"/>
  <c r="H179" i="53" s="1"/>
  <c r="G178" i="53"/>
  <c r="J178" i="53"/>
  <c r="E178" i="53"/>
  <c r="I178" i="53" s="1"/>
  <c r="G177" i="53"/>
  <c r="J177" i="53"/>
  <c r="E177" i="53"/>
  <c r="I177" i="53" s="1"/>
  <c r="G176" i="53"/>
  <c r="K176" i="53"/>
  <c r="E176" i="53"/>
  <c r="I176" i="53" s="1"/>
  <c r="G175" i="53"/>
  <c r="J175" i="53"/>
  <c r="E175" i="53"/>
  <c r="H175" i="53" s="1"/>
  <c r="G174" i="53"/>
  <c r="J174" i="53"/>
  <c r="E174" i="53"/>
  <c r="I174" i="53" s="1"/>
  <c r="G173" i="53"/>
  <c r="J173" i="53"/>
  <c r="E173" i="53"/>
  <c r="I173" i="53" s="1"/>
  <c r="G172" i="53"/>
  <c r="K172" i="53"/>
  <c r="E172" i="53"/>
  <c r="I172" i="53" s="1"/>
  <c r="G171" i="53"/>
  <c r="J171" i="53"/>
  <c r="E171" i="53"/>
  <c r="H171" i="53" s="1"/>
  <c r="G170" i="53"/>
  <c r="J170" i="53"/>
  <c r="E170" i="53"/>
  <c r="I170" i="53" s="1"/>
  <c r="G169" i="53"/>
  <c r="J169" i="53"/>
  <c r="E169" i="53"/>
  <c r="I169" i="53" s="1"/>
  <c r="G168" i="53"/>
  <c r="K168" i="53"/>
  <c r="E168" i="53"/>
  <c r="I168" i="53" s="1"/>
  <c r="G167" i="53"/>
  <c r="J167" i="53"/>
  <c r="E167" i="53"/>
  <c r="H167" i="53" s="1"/>
  <c r="G166" i="53"/>
  <c r="J166" i="53"/>
  <c r="E166" i="53"/>
  <c r="I166" i="53" s="1"/>
  <c r="G165" i="53"/>
  <c r="J165" i="53"/>
  <c r="E165" i="53"/>
  <c r="I165" i="53" s="1"/>
  <c r="G164" i="53"/>
  <c r="K164" i="53"/>
  <c r="E164" i="53"/>
  <c r="I164" i="53" s="1"/>
  <c r="G163" i="53"/>
  <c r="J163" i="53"/>
  <c r="E163" i="53"/>
  <c r="H163" i="53" s="1"/>
  <c r="G162" i="53"/>
  <c r="J162" i="53"/>
  <c r="E162" i="53"/>
  <c r="I162" i="53" s="1"/>
  <c r="G161" i="53"/>
  <c r="J161" i="53"/>
  <c r="E161" i="53"/>
  <c r="I161" i="53" s="1"/>
  <c r="G160" i="53"/>
  <c r="K160" i="53"/>
  <c r="E160" i="53"/>
  <c r="I160" i="53" s="1"/>
  <c r="G159" i="53"/>
  <c r="J159" i="53"/>
  <c r="E159" i="53"/>
  <c r="H159" i="53" s="1"/>
  <c r="G158" i="53"/>
  <c r="J158" i="53"/>
  <c r="E158" i="53"/>
  <c r="I158" i="53" s="1"/>
  <c r="G157" i="53"/>
  <c r="J157" i="53"/>
  <c r="E157" i="53"/>
  <c r="I157" i="53" s="1"/>
  <c r="G156" i="53"/>
  <c r="K156" i="53"/>
  <c r="E156" i="53"/>
  <c r="I156" i="53" s="1"/>
  <c r="G155" i="53"/>
  <c r="J155" i="53"/>
  <c r="E155" i="53"/>
  <c r="H155" i="53" s="1"/>
  <c r="G154" i="53"/>
  <c r="J154" i="53"/>
  <c r="E154" i="53"/>
  <c r="I154" i="53" s="1"/>
  <c r="G153" i="53"/>
  <c r="J153" i="53"/>
  <c r="E153" i="53"/>
  <c r="I153" i="53" s="1"/>
  <c r="G152" i="53"/>
  <c r="K152" i="53"/>
  <c r="E152" i="53"/>
  <c r="I152" i="53" s="1"/>
  <c r="G151" i="53"/>
  <c r="J151" i="53"/>
  <c r="E151" i="53"/>
  <c r="H151" i="53" s="1"/>
  <c r="G150" i="53"/>
  <c r="J150" i="53"/>
  <c r="E150" i="53"/>
  <c r="I150" i="53" s="1"/>
  <c r="G149" i="53"/>
  <c r="J149" i="53"/>
  <c r="E149" i="53"/>
  <c r="I149" i="53" s="1"/>
  <c r="G148" i="53"/>
  <c r="K148" i="53"/>
  <c r="E148" i="53"/>
  <c r="I148" i="53" s="1"/>
  <c r="G147" i="53"/>
  <c r="J147" i="53"/>
  <c r="E147" i="53"/>
  <c r="H147" i="53" s="1"/>
  <c r="G146" i="53"/>
  <c r="J146" i="53"/>
  <c r="E146" i="53"/>
  <c r="I146" i="53" s="1"/>
  <c r="G145" i="53"/>
  <c r="J145" i="53"/>
  <c r="E145" i="53"/>
  <c r="I145" i="53" s="1"/>
  <c r="G144" i="53"/>
  <c r="K144" i="53"/>
  <c r="E144" i="53"/>
  <c r="I144" i="53" s="1"/>
  <c r="G143" i="53"/>
  <c r="J143" i="53"/>
  <c r="E143" i="53"/>
  <c r="H143" i="53" s="1"/>
  <c r="G142" i="53"/>
  <c r="J142" i="53"/>
  <c r="E142" i="53"/>
  <c r="I142" i="53" s="1"/>
  <c r="G141" i="53"/>
  <c r="J141" i="53"/>
  <c r="E141" i="53"/>
  <c r="I141" i="53" s="1"/>
  <c r="G140" i="53"/>
  <c r="K140" i="53"/>
  <c r="E140" i="53"/>
  <c r="I140" i="53" s="1"/>
  <c r="G139" i="53"/>
  <c r="J139" i="53"/>
  <c r="E139" i="53"/>
  <c r="H139" i="53" s="1"/>
  <c r="G138" i="53"/>
  <c r="J138" i="53"/>
  <c r="E138" i="53"/>
  <c r="I138" i="53" s="1"/>
  <c r="G137" i="53"/>
  <c r="J137" i="53"/>
  <c r="E137" i="53"/>
  <c r="I137" i="53" s="1"/>
  <c r="G136" i="53"/>
  <c r="K136" i="53"/>
  <c r="E136" i="53"/>
  <c r="I136" i="53" s="1"/>
  <c r="G135" i="53"/>
  <c r="J135" i="53"/>
  <c r="E135" i="53"/>
  <c r="H135" i="53" s="1"/>
  <c r="G134" i="53"/>
  <c r="J134" i="53"/>
  <c r="E134" i="53"/>
  <c r="I134" i="53" s="1"/>
  <c r="G133" i="53"/>
  <c r="J133" i="53"/>
  <c r="E133" i="53"/>
  <c r="I133" i="53" s="1"/>
  <c r="G132" i="53"/>
  <c r="K132" i="53"/>
  <c r="E132" i="53"/>
  <c r="I132" i="53" s="1"/>
  <c r="G131" i="53"/>
  <c r="J131" i="53"/>
  <c r="E131" i="53"/>
  <c r="H131" i="53" s="1"/>
  <c r="G130" i="53"/>
  <c r="J130" i="53"/>
  <c r="E130" i="53"/>
  <c r="I130" i="53" s="1"/>
  <c r="G129" i="53"/>
  <c r="J129" i="53"/>
  <c r="E129" i="53"/>
  <c r="I129" i="53" s="1"/>
  <c r="G128" i="53"/>
  <c r="K128" i="53"/>
  <c r="E128" i="53"/>
  <c r="I128" i="53" s="1"/>
  <c r="G127" i="53"/>
  <c r="J127" i="53"/>
  <c r="E127" i="53"/>
  <c r="H127" i="53" s="1"/>
  <c r="G126" i="53"/>
  <c r="J126" i="53"/>
  <c r="E126" i="53"/>
  <c r="I126" i="53" s="1"/>
  <c r="G125" i="53"/>
  <c r="J125" i="53"/>
  <c r="E125" i="53"/>
  <c r="I125" i="53" s="1"/>
  <c r="G124" i="53"/>
  <c r="K124" i="53"/>
  <c r="E124" i="53"/>
  <c r="I124" i="53" s="1"/>
  <c r="G123" i="53"/>
  <c r="J123" i="53"/>
  <c r="E123" i="53"/>
  <c r="H123" i="53" s="1"/>
  <c r="G122" i="53"/>
  <c r="J122" i="53"/>
  <c r="E122" i="53"/>
  <c r="I122" i="53" s="1"/>
  <c r="G121" i="53"/>
  <c r="J121" i="53"/>
  <c r="E121" i="53"/>
  <c r="I121" i="53" s="1"/>
  <c r="G120" i="53"/>
  <c r="K120" i="53"/>
  <c r="E120" i="53"/>
  <c r="I120" i="53" s="1"/>
  <c r="G119" i="53"/>
  <c r="J119" i="53"/>
  <c r="E119" i="53"/>
  <c r="H119" i="53" s="1"/>
  <c r="G118" i="53"/>
  <c r="J118" i="53"/>
  <c r="E118" i="53"/>
  <c r="I118" i="53" s="1"/>
  <c r="G117" i="53"/>
  <c r="J117" i="53"/>
  <c r="E117" i="53"/>
  <c r="I117" i="53" s="1"/>
  <c r="G116" i="53"/>
  <c r="K116" i="53"/>
  <c r="E116" i="53"/>
  <c r="I116" i="53" s="1"/>
  <c r="G115" i="53"/>
  <c r="J115" i="53"/>
  <c r="E115" i="53"/>
  <c r="H115" i="53" s="1"/>
  <c r="G114" i="53"/>
  <c r="J114" i="53"/>
  <c r="E114" i="53"/>
  <c r="I114" i="53" s="1"/>
  <c r="G113" i="53"/>
  <c r="J113" i="53"/>
  <c r="E113" i="53"/>
  <c r="I113" i="53" s="1"/>
  <c r="G112" i="53"/>
  <c r="K112" i="53"/>
  <c r="E112" i="53"/>
  <c r="I112" i="53" s="1"/>
  <c r="G111" i="53"/>
  <c r="J111" i="53"/>
  <c r="E111" i="53"/>
  <c r="H111" i="53" s="1"/>
  <c r="G110" i="53"/>
  <c r="J110" i="53"/>
  <c r="E110" i="53"/>
  <c r="I110" i="53" s="1"/>
  <c r="G109" i="53"/>
  <c r="J109" i="53"/>
  <c r="E109" i="53"/>
  <c r="I109" i="53" s="1"/>
  <c r="G108" i="53"/>
  <c r="K108" i="53"/>
  <c r="E108" i="53"/>
  <c r="I108" i="53" s="1"/>
  <c r="G107" i="53"/>
  <c r="J107" i="53"/>
  <c r="E107" i="53"/>
  <c r="H107" i="53" s="1"/>
  <c r="G106" i="53"/>
  <c r="J106" i="53"/>
  <c r="E106" i="53"/>
  <c r="I106" i="53" s="1"/>
  <c r="G105" i="53"/>
  <c r="J105" i="53"/>
  <c r="E105" i="53"/>
  <c r="I105" i="53" s="1"/>
  <c r="G104" i="53"/>
  <c r="K104" i="53"/>
  <c r="E104" i="53"/>
  <c r="I104" i="53" s="1"/>
  <c r="G103" i="53"/>
  <c r="J103" i="53"/>
  <c r="E103" i="53"/>
  <c r="H103" i="53" s="1"/>
  <c r="G102" i="53"/>
  <c r="J102" i="53"/>
  <c r="E102" i="53"/>
  <c r="I102" i="53" s="1"/>
  <c r="G101" i="53"/>
  <c r="J101" i="53"/>
  <c r="E101" i="53"/>
  <c r="I101" i="53" s="1"/>
  <c r="G100" i="53"/>
  <c r="K100" i="53"/>
  <c r="E100" i="53"/>
  <c r="I100" i="53" s="1"/>
  <c r="G99" i="53"/>
  <c r="J99" i="53"/>
  <c r="E99" i="53"/>
  <c r="H99" i="53" s="1"/>
  <c r="G98" i="53"/>
  <c r="J98" i="53"/>
  <c r="E98" i="53"/>
  <c r="I98" i="53" s="1"/>
  <c r="G97" i="53"/>
  <c r="J97" i="53"/>
  <c r="E97" i="53"/>
  <c r="I97" i="53" s="1"/>
  <c r="G96" i="53"/>
  <c r="K96" i="53"/>
  <c r="E96" i="53"/>
  <c r="I96" i="53" s="1"/>
  <c r="G95" i="53"/>
  <c r="J95" i="53"/>
  <c r="E95" i="53"/>
  <c r="H95" i="53" s="1"/>
  <c r="G94" i="53"/>
  <c r="J94" i="53"/>
  <c r="E94" i="53"/>
  <c r="I94" i="53" s="1"/>
  <c r="G93" i="53"/>
  <c r="J93" i="53"/>
  <c r="E93" i="53"/>
  <c r="I93" i="53" s="1"/>
  <c r="G92" i="53"/>
  <c r="K92" i="53"/>
  <c r="E92" i="53"/>
  <c r="I92" i="53" s="1"/>
  <c r="G91" i="53"/>
  <c r="J91" i="53"/>
  <c r="E91" i="53"/>
  <c r="H91" i="53" s="1"/>
  <c r="G90" i="53"/>
  <c r="J90" i="53"/>
  <c r="E90" i="53"/>
  <c r="I90" i="53" s="1"/>
  <c r="G89" i="53"/>
  <c r="J89" i="53"/>
  <c r="E89" i="53"/>
  <c r="I89" i="53" s="1"/>
  <c r="G88" i="53"/>
  <c r="K88" i="53"/>
  <c r="E88" i="53"/>
  <c r="I88" i="53" s="1"/>
  <c r="G87" i="53"/>
  <c r="J87" i="53"/>
  <c r="E87" i="53"/>
  <c r="H87" i="53" s="1"/>
  <c r="G86" i="53"/>
  <c r="J86" i="53"/>
  <c r="E86" i="53"/>
  <c r="I86" i="53" s="1"/>
  <c r="G85" i="53"/>
  <c r="J85" i="53"/>
  <c r="E85" i="53"/>
  <c r="I85" i="53" s="1"/>
  <c r="G84" i="53"/>
  <c r="K84" i="53"/>
  <c r="E84" i="53"/>
  <c r="I84" i="53" s="1"/>
  <c r="G83" i="53"/>
  <c r="J83" i="53"/>
  <c r="E83" i="53"/>
  <c r="H83" i="53" s="1"/>
  <c r="G82" i="53"/>
  <c r="J82" i="53"/>
  <c r="E82" i="53"/>
  <c r="I82" i="53" s="1"/>
  <c r="G81" i="53"/>
  <c r="J81" i="53"/>
  <c r="E81" i="53"/>
  <c r="I81" i="53" s="1"/>
  <c r="G80" i="53"/>
  <c r="K80" i="53"/>
  <c r="E80" i="53"/>
  <c r="I80" i="53" s="1"/>
  <c r="G79" i="53"/>
  <c r="J79" i="53"/>
  <c r="E79" i="53"/>
  <c r="H79" i="53" s="1"/>
  <c r="G78" i="53"/>
  <c r="J78" i="53"/>
  <c r="E78" i="53"/>
  <c r="I78" i="53" s="1"/>
  <c r="G77" i="53"/>
  <c r="J77" i="53"/>
  <c r="E77" i="53"/>
  <c r="I77" i="53" s="1"/>
  <c r="G76" i="53"/>
  <c r="K76" i="53"/>
  <c r="E76" i="53"/>
  <c r="I76" i="53" s="1"/>
  <c r="G75" i="53"/>
  <c r="J75" i="53"/>
  <c r="E75" i="53"/>
  <c r="H75" i="53" s="1"/>
  <c r="G74" i="53"/>
  <c r="J74" i="53"/>
  <c r="E74" i="53"/>
  <c r="I74" i="53" s="1"/>
  <c r="G73" i="53"/>
  <c r="J73" i="53"/>
  <c r="E73" i="53"/>
  <c r="I73" i="53" s="1"/>
  <c r="G72" i="53"/>
  <c r="K72" i="53"/>
  <c r="E72" i="53"/>
  <c r="I72" i="53" s="1"/>
  <c r="G71" i="53"/>
  <c r="J71" i="53"/>
  <c r="E71" i="53"/>
  <c r="H71" i="53" s="1"/>
  <c r="G70" i="53"/>
  <c r="J70" i="53"/>
  <c r="E70" i="53"/>
  <c r="I70" i="53" s="1"/>
  <c r="G69" i="53"/>
  <c r="J69" i="53"/>
  <c r="E69" i="53"/>
  <c r="I69" i="53" s="1"/>
  <c r="G68" i="53"/>
  <c r="K68" i="53"/>
  <c r="E68" i="53"/>
  <c r="I68" i="53" s="1"/>
  <c r="G67" i="53"/>
  <c r="J67" i="53"/>
  <c r="E67" i="53"/>
  <c r="H67" i="53" s="1"/>
  <c r="G66" i="53"/>
  <c r="J66" i="53"/>
  <c r="E66" i="53"/>
  <c r="I66" i="53" s="1"/>
  <c r="G65" i="53"/>
  <c r="J65" i="53"/>
  <c r="E65" i="53"/>
  <c r="I65" i="53" s="1"/>
  <c r="G64" i="53"/>
  <c r="K64" i="53"/>
  <c r="E64" i="53"/>
  <c r="I64" i="53" s="1"/>
  <c r="G63" i="53"/>
  <c r="J63" i="53"/>
  <c r="E63" i="53"/>
  <c r="H63" i="53" s="1"/>
  <c r="G62" i="53"/>
  <c r="J62" i="53"/>
  <c r="E62" i="53"/>
  <c r="I62" i="53" s="1"/>
  <c r="G61" i="53"/>
  <c r="J61" i="53"/>
  <c r="E61" i="53"/>
  <c r="I61" i="53" s="1"/>
  <c r="G60" i="53"/>
  <c r="K60" i="53"/>
  <c r="E60" i="53"/>
  <c r="I60" i="53" s="1"/>
  <c r="G59" i="53"/>
  <c r="J59" i="53"/>
  <c r="E59" i="53"/>
  <c r="H59" i="53" s="1"/>
  <c r="G58" i="53"/>
  <c r="J58" i="53"/>
  <c r="E58" i="53"/>
  <c r="I58" i="53" s="1"/>
  <c r="G57" i="53"/>
  <c r="J57" i="53"/>
  <c r="E57" i="53"/>
  <c r="I57" i="53" s="1"/>
  <c r="G56" i="53"/>
  <c r="K56" i="53"/>
  <c r="E56" i="53"/>
  <c r="I56" i="53" s="1"/>
  <c r="G55" i="53"/>
  <c r="J55" i="53"/>
  <c r="E55" i="53"/>
  <c r="H55" i="53" s="1"/>
  <c r="G54" i="53"/>
  <c r="J54" i="53"/>
  <c r="E54" i="53"/>
  <c r="I54" i="53" s="1"/>
  <c r="G53" i="53"/>
  <c r="J53" i="53"/>
  <c r="E53" i="53"/>
  <c r="I53" i="53" s="1"/>
  <c r="G52" i="53"/>
  <c r="K52" i="53"/>
  <c r="E52" i="53"/>
  <c r="I52" i="53" s="1"/>
  <c r="G51" i="53"/>
  <c r="J51" i="53"/>
  <c r="E51" i="53"/>
  <c r="H51" i="53" s="1"/>
  <c r="G50" i="53"/>
  <c r="J50" i="53"/>
  <c r="E50" i="53"/>
  <c r="I50" i="53" s="1"/>
  <c r="G49" i="53"/>
  <c r="J49" i="53"/>
  <c r="E49" i="53"/>
  <c r="I49" i="53" s="1"/>
  <c r="G48" i="53"/>
  <c r="K48" i="53"/>
  <c r="E48" i="53"/>
  <c r="I48" i="53" s="1"/>
  <c r="G47" i="53"/>
  <c r="J47" i="53"/>
  <c r="E47" i="53"/>
  <c r="H47" i="53" s="1"/>
  <c r="G46" i="53"/>
  <c r="J46" i="53"/>
  <c r="E46" i="53"/>
  <c r="I46" i="53" s="1"/>
  <c r="G45" i="53"/>
  <c r="J45" i="53"/>
  <c r="E45" i="53"/>
  <c r="I45" i="53" s="1"/>
  <c r="G44" i="53"/>
  <c r="K44" i="53"/>
  <c r="E44" i="53"/>
  <c r="I44" i="53" s="1"/>
  <c r="G43" i="53"/>
  <c r="J43" i="53"/>
  <c r="E43" i="53"/>
  <c r="H43" i="53" s="1"/>
  <c r="G42" i="53"/>
  <c r="J42" i="53"/>
  <c r="E42" i="53"/>
  <c r="I42" i="53" s="1"/>
  <c r="G41" i="53"/>
  <c r="J41" i="53"/>
  <c r="E41" i="53"/>
  <c r="I41" i="53" s="1"/>
  <c r="G40" i="53"/>
  <c r="K40" i="53"/>
  <c r="E40" i="53"/>
  <c r="I40" i="53" s="1"/>
  <c r="G39" i="53"/>
  <c r="J39" i="53"/>
  <c r="E39" i="53"/>
  <c r="H39" i="53" s="1"/>
  <c r="G38" i="53"/>
  <c r="J38" i="53"/>
  <c r="E38" i="53"/>
  <c r="I38" i="53" s="1"/>
  <c r="G37" i="53"/>
  <c r="J37" i="53"/>
  <c r="E37" i="53"/>
  <c r="I37" i="53" s="1"/>
  <c r="G36" i="53"/>
  <c r="K36" i="53"/>
  <c r="E36" i="53"/>
  <c r="I36" i="53" s="1"/>
  <c r="G35" i="53"/>
  <c r="J35" i="53"/>
  <c r="E35" i="53"/>
  <c r="H35" i="53" s="1"/>
  <c r="G34" i="53"/>
  <c r="J34" i="53"/>
  <c r="E34" i="53"/>
  <c r="I34" i="53" s="1"/>
  <c r="G33" i="53"/>
  <c r="J33" i="53"/>
  <c r="E33" i="53"/>
  <c r="I33" i="53" s="1"/>
  <c r="G32" i="53"/>
  <c r="J32" i="53"/>
  <c r="E32" i="53"/>
  <c r="I32" i="53" s="1"/>
  <c r="G31" i="53"/>
  <c r="J31" i="53"/>
  <c r="E31" i="53"/>
  <c r="H31" i="53" s="1"/>
  <c r="G30" i="53"/>
  <c r="K30" i="53"/>
  <c r="E30" i="53"/>
  <c r="I30" i="53" s="1"/>
  <c r="G29" i="53"/>
  <c r="J29" i="53"/>
  <c r="E29" i="53"/>
  <c r="I29" i="53" s="1"/>
  <c r="G28" i="53"/>
  <c r="J28" i="53"/>
  <c r="E28" i="53"/>
  <c r="I28" i="53" s="1"/>
  <c r="G27" i="53"/>
  <c r="J27" i="53"/>
  <c r="E27" i="53"/>
  <c r="I27" i="53" s="1"/>
  <c r="G26" i="53"/>
  <c r="J26" i="53"/>
  <c r="E26" i="53"/>
  <c r="I26" i="53" s="1"/>
  <c r="G25" i="53"/>
  <c r="J25" i="53"/>
  <c r="E25" i="53"/>
  <c r="I25" i="53" s="1"/>
  <c r="G24" i="53"/>
  <c r="K24" i="53"/>
  <c r="E24" i="53"/>
  <c r="I24" i="53" s="1"/>
  <c r="G23" i="53"/>
  <c r="K23" i="53"/>
  <c r="E23" i="53"/>
  <c r="H23" i="53" s="1"/>
  <c r="G22" i="53"/>
  <c r="J22" i="53"/>
  <c r="E22" i="53"/>
  <c r="I22" i="53" s="1"/>
  <c r="G21" i="53"/>
  <c r="J21" i="53"/>
  <c r="E21" i="53"/>
  <c r="I21" i="53" s="1"/>
  <c r="G20" i="53"/>
  <c r="K20" i="53"/>
  <c r="E20" i="53"/>
  <c r="I20" i="53" s="1"/>
  <c r="G19" i="53"/>
  <c r="K19" i="53"/>
  <c r="E19" i="53"/>
  <c r="H19" i="53" s="1"/>
  <c r="G18" i="53"/>
  <c r="J18" i="53"/>
  <c r="E18" i="53"/>
  <c r="I18" i="53" s="1"/>
  <c r="G17" i="53"/>
  <c r="J17" i="53"/>
  <c r="E17" i="53"/>
  <c r="I17" i="53" s="1"/>
  <c r="G16" i="53"/>
  <c r="K16" i="53"/>
  <c r="E16" i="53"/>
  <c r="I16" i="53" s="1"/>
  <c r="G15" i="53"/>
  <c r="K15" i="53"/>
  <c r="E15" i="53"/>
  <c r="H15" i="53" s="1"/>
  <c r="G14" i="53"/>
  <c r="J14" i="53"/>
  <c r="E14" i="53"/>
  <c r="I14" i="53" s="1"/>
  <c r="G13" i="53"/>
  <c r="J13" i="53"/>
  <c r="E13" i="53"/>
  <c r="H13" i="53" s="1"/>
  <c r="G12" i="53"/>
  <c r="K12" i="53"/>
  <c r="E12" i="53"/>
  <c r="I12" i="53" s="1"/>
  <c r="G11" i="53"/>
  <c r="J11" i="53"/>
  <c r="E11" i="53"/>
  <c r="I11" i="53" s="1"/>
  <c r="G10" i="53"/>
  <c r="K10" i="53"/>
  <c r="E10" i="53"/>
  <c r="I10" i="53" s="1"/>
  <c r="G9" i="53"/>
  <c r="J9" i="53"/>
  <c r="E9" i="53"/>
  <c r="I9" i="53" s="1"/>
  <c r="G8" i="53"/>
  <c r="J8" i="53"/>
  <c r="E8" i="53"/>
  <c r="I8" i="53" s="1"/>
  <c r="G7" i="53"/>
  <c r="K7" i="53"/>
  <c r="E7" i="53"/>
  <c r="H7" i="53" s="1"/>
  <c r="G6" i="53"/>
  <c r="J6" i="53"/>
  <c r="E6" i="53"/>
  <c r="I6" i="53" s="1"/>
  <c r="N5" i="53"/>
  <c r="G5" i="53"/>
  <c r="J5" i="53"/>
  <c r="E5" i="53"/>
  <c r="H5" i="53" s="1"/>
  <c r="G4" i="53"/>
  <c r="K4" i="53"/>
  <c r="E4" i="53"/>
  <c r="I4" i="53" s="1"/>
  <c r="M3" i="53"/>
  <c r="G3" i="53"/>
  <c r="J3" i="53"/>
  <c r="E3" i="53"/>
  <c r="I3" i="53" s="1"/>
  <c r="A1" i="53"/>
  <c r="G333" i="52"/>
  <c r="J333" i="52"/>
  <c r="E333" i="52"/>
  <c r="H333" i="52" s="1"/>
  <c r="G332" i="52"/>
  <c r="K332" i="52"/>
  <c r="E332" i="52"/>
  <c r="I332" i="52" s="1"/>
  <c r="G331" i="52"/>
  <c r="J331" i="52"/>
  <c r="E331" i="52"/>
  <c r="H331" i="52" s="1"/>
  <c r="G330" i="52"/>
  <c r="K330" i="52"/>
  <c r="E330" i="52"/>
  <c r="I330" i="52" s="1"/>
  <c r="G329" i="52"/>
  <c r="J329" i="52"/>
  <c r="E329" i="52"/>
  <c r="H329" i="52" s="1"/>
  <c r="G328" i="52"/>
  <c r="K328" i="52"/>
  <c r="E328" i="52"/>
  <c r="I328" i="52" s="1"/>
  <c r="G327" i="52"/>
  <c r="J327" i="52"/>
  <c r="E327" i="52"/>
  <c r="H327" i="52" s="1"/>
  <c r="G326" i="52"/>
  <c r="K326" i="52"/>
  <c r="E326" i="52"/>
  <c r="I326" i="52" s="1"/>
  <c r="G325" i="52"/>
  <c r="J325" i="52"/>
  <c r="E325" i="52"/>
  <c r="H325" i="52" s="1"/>
  <c r="G324" i="52"/>
  <c r="K324" i="52"/>
  <c r="E324" i="52"/>
  <c r="I324" i="52" s="1"/>
  <c r="G323" i="52"/>
  <c r="J323" i="52"/>
  <c r="E323" i="52"/>
  <c r="H323" i="52" s="1"/>
  <c r="G322" i="52"/>
  <c r="K322" i="52"/>
  <c r="E322" i="52"/>
  <c r="I322" i="52" s="1"/>
  <c r="G321" i="52"/>
  <c r="J321" i="52"/>
  <c r="E321" i="52"/>
  <c r="H321" i="52" s="1"/>
  <c r="G320" i="52"/>
  <c r="K320" i="52"/>
  <c r="E320" i="52"/>
  <c r="I320" i="52" s="1"/>
  <c r="G319" i="52"/>
  <c r="J319" i="52"/>
  <c r="E319" i="52"/>
  <c r="H319" i="52" s="1"/>
  <c r="G318" i="52"/>
  <c r="K318" i="52"/>
  <c r="E318" i="52"/>
  <c r="I318" i="52" s="1"/>
  <c r="G317" i="52"/>
  <c r="J317" i="52"/>
  <c r="E317" i="52"/>
  <c r="H317" i="52" s="1"/>
  <c r="G316" i="52"/>
  <c r="K316" i="52"/>
  <c r="E316" i="52"/>
  <c r="I316" i="52" s="1"/>
  <c r="G315" i="52"/>
  <c r="J315" i="52"/>
  <c r="E315" i="52"/>
  <c r="H315" i="52" s="1"/>
  <c r="G314" i="52"/>
  <c r="K314" i="52"/>
  <c r="E314" i="52"/>
  <c r="I314" i="52" s="1"/>
  <c r="G313" i="52"/>
  <c r="J313" i="52"/>
  <c r="E313" i="52"/>
  <c r="H313" i="52" s="1"/>
  <c r="G312" i="52"/>
  <c r="K312" i="52"/>
  <c r="E312" i="52"/>
  <c r="I312" i="52" s="1"/>
  <c r="G311" i="52"/>
  <c r="J311" i="52"/>
  <c r="E311" i="52"/>
  <c r="H311" i="52" s="1"/>
  <c r="G310" i="52"/>
  <c r="K310" i="52"/>
  <c r="E310" i="52"/>
  <c r="I310" i="52" s="1"/>
  <c r="G309" i="52"/>
  <c r="J309" i="52"/>
  <c r="E309" i="52"/>
  <c r="H309" i="52" s="1"/>
  <c r="G308" i="52"/>
  <c r="K308" i="52"/>
  <c r="E308" i="52"/>
  <c r="I308" i="52" s="1"/>
  <c r="G307" i="52"/>
  <c r="J307" i="52"/>
  <c r="E307" i="52"/>
  <c r="H307" i="52" s="1"/>
  <c r="G306" i="52"/>
  <c r="K306" i="52"/>
  <c r="E306" i="52"/>
  <c r="I306" i="52" s="1"/>
  <c r="G305" i="52"/>
  <c r="J305" i="52"/>
  <c r="E305" i="52"/>
  <c r="H305" i="52" s="1"/>
  <c r="G304" i="52"/>
  <c r="K304" i="52"/>
  <c r="E304" i="52"/>
  <c r="I304" i="52" s="1"/>
  <c r="G303" i="52"/>
  <c r="J303" i="52"/>
  <c r="E303" i="52"/>
  <c r="H303" i="52" s="1"/>
  <c r="G302" i="52"/>
  <c r="K302" i="52"/>
  <c r="E302" i="52"/>
  <c r="I302" i="52" s="1"/>
  <c r="G301" i="52"/>
  <c r="J301" i="52"/>
  <c r="E301" i="52"/>
  <c r="H301" i="52" s="1"/>
  <c r="G300" i="52"/>
  <c r="K300" i="52"/>
  <c r="E300" i="52"/>
  <c r="I300" i="52" s="1"/>
  <c r="G299" i="52"/>
  <c r="J299" i="52"/>
  <c r="E299" i="52"/>
  <c r="H299" i="52" s="1"/>
  <c r="G298" i="52"/>
  <c r="K298" i="52"/>
  <c r="E298" i="52"/>
  <c r="I298" i="52" s="1"/>
  <c r="G297" i="52"/>
  <c r="J297" i="52"/>
  <c r="E297" i="52"/>
  <c r="H297" i="52" s="1"/>
  <c r="G296" i="52"/>
  <c r="K296" i="52"/>
  <c r="E296" i="52"/>
  <c r="I296" i="52" s="1"/>
  <c r="G295" i="52"/>
  <c r="J295" i="52"/>
  <c r="E295" i="52"/>
  <c r="H295" i="52" s="1"/>
  <c r="G294" i="52"/>
  <c r="K294" i="52"/>
  <c r="E294" i="52"/>
  <c r="I294" i="52" s="1"/>
  <c r="G293" i="52"/>
  <c r="J293" i="52"/>
  <c r="E293" i="52"/>
  <c r="H293" i="52" s="1"/>
  <c r="G292" i="52"/>
  <c r="K292" i="52"/>
  <c r="E292" i="52"/>
  <c r="I292" i="52" s="1"/>
  <c r="G291" i="52"/>
  <c r="J291" i="52"/>
  <c r="E291" i="52"/>
  <c r="H291" i="52" s="1"/>
  <c r="G290" i="52"/>
  <c r="K290" i="52"/>
  <c r="E290" i="52"/>
  <c r="I290" i="52" s="1"/>
  <c r="G289" i="52"/>
  <c r="J289" i="52"/>
  <c r="E289" i="52"/>
  <c r="H289" i="52" s="1"/>
  <c r="G288" i="52"/>
  <c r="K288" i="52"/>
  <c r="E288" i="52"/>
  <c r="I288" i="52" s="1"/>
  <c r="G287" i="52"/>
  <c r="J287" i="52"/>
  <c r="E287" i="52"/>
  <c r="H287" i="52" s="1"/>
  <c r="G286" i="52"/>
  <c r="K286" i="52"/>
  <c r="E286" i="52"/>
  <c r="I286" i="52" s="1"/>
  <c r="G285" i="52"/>
  <c r="J285" i="52"/>
  <c r="E285" i="52"/>
  <c r="H285" i="52" s="1"/>
  <c r="G284" i="52"/>
  <c r="K284" i="52"/>
  <c r="E284" i="52"/>
  <c r="I284" i="52" s="1"/>
  <c r="G283" i="52"/>
  <c r="J283" i="52"/>
  <c r="E283" i="52"/>
  <c r="H283" i="52" s="1"/>
  <c r="G282" i="52"/>
  <c r="K282" i="52"/>
  <c r="E282" i="52"/>
  <c r="I282" i="52" s="1"/>
  <c r="G281" i="52"/>
  <c r="J281" i="52"/>
  <c r="E281" i="52"/>
  <c r="H281" i="52" s="1"/>
  <c r="G280" i="52"/>
  <c r="K280" i="52"/>
  <c r="E280" i="52"/>
  <c r="I280" i="52" s="1"/>
  <c r="G279" i="52"/>
  <c r="J279" i="52"/>
  <c r="E279" i="52"/>
  <c r="H279" i="52" s="1"/>
  <c r="G278" i="52"/>
  <c r="K278" i="52"/>
  <c r="E278" i="52"/>
  <c r="I278" i="52" s="1"/>
  <c r="G277" i="52"/>
  <c r="J277" i="52"/>
  <c r="E277" i="52"/>
  <c r="H277" i="52" s="1"/>
  <c r="G276" i="52"/>
  <c r="K276" i="52"/>
  <c r="E276" i="52"/>
  <c r="I276" i="52" s="1"/>
  <c r="G275" i="52"/>
  <c r="J275" i="52"/>
  <c r="E275" i="52"/>
  <c r="H275" i="52" s="1"/>
  <c r="G274" i="52"/>
  <c r="K274" i="52"/>
  <c r="E274" i="52"/>
  <c r="I274" i="52" s="1"/>
  <c r="G273" i="52"/>
  <c r="J273" i="52"/>
  <c r="E273" i="52"/>
  <c r="H273" i="52" s="1"/>
  <c r="G272" i="52"/>
  <c r="K272" i="52"/>
  <c r="E272" i="52"/>
  <c r="I272" i="52" s="1"/>
  <c r="G271" i="52"/>
  <c r="J271" i="52"/>
  <c r="E271" i="52"/>
  <c r="H271" i="52" s="1"/>
  <c r="G270" i="52"/>
  <c r="K270" i="52"/>
  <c r="E270" i="52"/>
  <c r="I270" i="52" s="1"/>
  <c r="G269" i="52"/>
  <c r="J269" i="52"/>
  <c r="E269" i="52"/>
  <c r="H269" i="52" s="1"/>
  <c r="G268" i="52"/>
  <c r="K268" i="52"/>
  <c r="E268" i="52"/>
  <c r="I268" i="52" s="1"/>
  <c r="G267" i="52"/>
  <c r="J267" i="52"/>
  <c r="E267" i="52"/>
  <c r="H267" i="52" s="1"/>
  <c r="G266" i="52"/>
  <c r="K266" i="52"/>
  <c r="E266" i="52"/>
  <c r="I266" i="52" s="1"/>
  <c r="G265" i="52"/>
  <c r="J265" i="52"/>
  <c r="E265" i="52"/>
  <c r="H265" i="52" s="1"/>
  <c r="G264" i="52"/>
  <c r="K264" i="52"/>
  <c r="E264" i="52"/>
  <c r="I264" i="52" s="1"/>
  <c r="G263" i="52"/>
  <c r="J263" i="52"/>
  <c r="E263" i="52"/>
  <c r="H263" i="52" s="1"/>
  <c r="G262" i="52"/>
  <c r="K262" i="52"/>
  <c r="E262" i="52"/>
  <c r="I262" i="52" s="1"/>
  <c r="G261" i="52"/>
  <c r="J261" i="52"/>
  <c r="E261" i="52"/>
  <c r="H261" i="52" s="1"/>
  <c r="G260" i="52"/>
  <c r="K260" i="52"/>
  <c r="E260" i="52"/>
  <c r="I260" i="52" s="1"/>
  <c r="G259" i="52"/>
  <c r="J259" i="52"/>
  <c r="E259" i="52"/>
  <c r="H259" i="52" s="1"/>
  <c r="G258" i="52"/>
  <c r="K258" i="52"/>
  <c r="E258" i="52"/>
  <c r="I258" i="52" s="1"/>
  <c r="G257" i="52"/>
  <c r="J257" i="52"/>
  <c r="E257" i="52"/>
  <c r="H257" i="52" s="1"/>
  <c r="G256" i="52"/>
  <c r="K256" i="52"/>
  <c r="E256" i="52"/>
  <c r="I256" i="52" s="1"/>
  <c r="G255" i="52"/>
  <c r="J255" i="52"/>
  <c r="E255" i="52"/>
  <c r="H255" i="52" s="1"/>
  <c r="G254" i="52"/>
  <c r="K254" i="52"/>
  <c r="E254" i="52"/>
  <c r="I254" i="52" s="1"/>
  <c r="G253" i="52"/>
  <c r="J253" i="52"/>
  <c r="E253" i="52"/>
  <c r="H253" i="52" s="1"/>
  <c r="G252" i="52"/>
  <c r="K252" i="52"/>
  <c r="E252" i="52"/>
  <c r="I252" i="52" s="1"/>
  <c r="G251" i="52"/>
  <c r="J251" i="52"/>
  <c r="E251" i="52"/>
  <c r="H251" i="52" s="1"/>
  <c r="G250" i="52"/>
  <c r="K250" i="52"/>
  <c r="E250" i="52"/>
  <c r="I250" i="52" s="1"/>
  <c r="G249" i="52"/>
  <c r="J249" i="52"/>
  <c r="E249" i="52"/>
  <c r="H249" i="52" s="1"/>
  <c r="G248" i="52"/>
  <c r="K248" i="52"/>
  <c r="E248" i="52"/>
  <c r="I248" i="52" s="1"/>
  <c r="G247" i="52"/>
  <c r="J247" i="52"/>
  <c r="E247" i="52"/>
  <c r="H247" i="52" s="1"/>
  <c r="G246" i="52"/>
  <c r="K246" i="52"/>
  <c r="E246" i="52"/>
  <c r="I246" i="52" s="1"/>
  <c r="G245" i="52"/>
  <c r="J245" i="52"/>
  <c r="E245" i="52"/>
  <c r="H245" i="52" s="1"/>
  <c r="G244" i="52"/>
  <c r="K244" i="52"/>
  <c r="E244" i="52"/>
  <c r="I244" i="52" s="1"/>
  <c r="G243" i="52"/>
  <c r="J243" i="52"/>
  <c r="E243" i="52"/>
  <c r="H243" i="52" s="1"/>
  <c r="G242" i="52"/>
  <c r="K242" i="52"/>
  <c r="E242" i="52"/>
  <c r="I242" i="52" s="1"/>
  <c r="G241" i="52"/>
  <c r="J241" i="52"/>
  <c r="E241" i="52"/>
  <c r="H241" i="52" s="1"/>
  <c r="G240" i="52"/>
  <c r="K240" i="52"/>
  <c r="E240" i="52"/>
  <c r="I240" i="52" s="1"/>
  <c r="G239" i="52"/>
  <c r="J239" i="52"/>
  <c r="E239" i="52"/>
  <c r="H239" i="52" s="1"/>
  <c r="G238" i="52"/>
  <c r="K238" i="52"/>
  <c r="E238" i="52"/>
  <c r="I238" i="52" s="1"/>
  <c r="G237" i="52"/>
  <c r="J237" i="52"/>
  <c r="E237" i="52"/>
  <c r="H237" i="52" s="1"/>
  <c r="G236" i="52"/>
  <c r="K236" i="52"/>
  <c r="E236" i="52"/>
  <c r="I236" i="52" s="1"/>
  <c r="G235" i="52"/>
  <c r="J235" i="52"/>
  <c r="E235" i="52"/>
  <c r="H235" i="52" s="1"/>
  <c r="G234" i="52"/>
  <c r="K234" i="52"/>
  <c r="E234" i="52"/>
  <c r="I234" i="52" s="1"/>
  <c r="G233" i="52"/>
  <c r="J233" i="52"/>
  <c r="E233" i="52"/>
  <c r="H233" i="52" s="1"/>
  <c r="G232" i="52"/>
  <c r="K232" i="52"/>
  <c r="E232" i="52"/>
  <c r="I232" i="52" s="1"/>
  <c r="G231" i="52"/>
  <c r="J231" i="52"/>
  <c r="E231" i="52"/>
  <c r="H231" i="52" s="1"/>
  <c r="G230" i="52"/>
  <c r="K230" i="52"/>
  <c r="E230" i="52"/>
  <c r="I230" i="52" s="1"/>
  <c r="G229" i="52"/>
  <c r="J229" i="52"/>
  <c r="E229" i="52"/>
  <c r="H229" i="52" s="1"/>
  <c r="G228" i="52"/>
  <c r="K228" i="52"/>
  <c r="E228" i="52"/>
  <c r="I228" i="52" s="1"/>
  <c r="G227" i="52"/>
  <c r="J227" i="52"/>
  <c r="E227" i="52"/>
  <c r="H227" i="52" s="1"/>
  <c r="G226" i="52"/>
  <c r="K226" i="52"/>
  <c r="E226" i="52"/>
  <c r="I226" i="52" s="1"/>
  <c r="G225" i="52"/>
  <c r="J225" i="52"/>
  <c r="E225" i="52"/>
  <c r="H225" i="52" s="1"/>
  <c r="G224" i="52"/>
  <c r="K224" i="52"/>
  <c r="E224" i="52"/>
  <c r="I224" i="52" s="1"/>
  <c r="G223" i="52"/>
  <c r="J223" i="52"/>
  <c r="E223" i="52"/>
  <c r="H223" i="52" s="1"/>
  <c r="G222" i="52"/>
  <c r="K222" i="52"/>
  <c r="E222" i="52"/>
  <c r="I222" i="52" s="1"/>
  <c r="G221" i="52"/>
  <c r="J221" i="52"/>
  <c r="E221" i="52"/>
  <c r="H221" i="52" s="1"/>
  <c r="G220" i="52"/>
  <c r="K220" i="52"/>
  <c r="E220" i="52"/>
  <c r="I220" i="52" s="1"/>
  <c r="G219" i="52"/>
  <c r="J219" i="52"/>
  <c r="E219" i="52"/>
  <c r="H219" i="52" s="1"/>
  <c r="G218" i="52"/>
  <c r="K218" i="52"/>
  <c r="E218" i="52"/>
  <c r="I218" i="52" s="1"/>
  <c r="G217" i="52"/>
  <c r="J217" i="52"/>
  <c r="E217" i="52"/>
  <c r="H217" i="52" s="1"/>
  <c r="G216" i="52"/>
  <c r="K216" i="52"/>
  <c r="E216" i="52"/>
  <c r="I216" i="52" s="1"/>
  <c r="G215" i="52"/>
  <c r="J215" i="52"/>
  <c r="E215" i="52"/>
  <c r="H215" i="52" s="1"/>
  <c r="G214" i="52"/>
  <c r="K214" i="52"/>
  <c r="E214" i="52"/>
  <c r="I214" i="52" s="1"/>
  <c r="G213" i="52"/>
  <c r="J213" i="52"/>
  <c r="E213" i="52"/>
  <c r="H213" i="52" s="1"/>
  <c r="G212" i="52"/>
  <c r="K212" i="52"/>
  <c r="E212" i="52"/>
  <c r="I212" i="52" s="1"/>
  <c r="G211" i="52"/>
  <c r="J211" i="52"/>
  <c r="E211" i="52"/>
  <c r="H211" i="52" s="1"/>
  <c r="G210" i="52"/>
  <c r="K210" i="52"/>
  <c r="E210" i="52"/>
  <c r="I210" i="52" s="1"/>
  <c r="G209" i="52"/>
  <c r="J209" i="52"/>
  <c r="E209" i="52"/>
  <c r="H209" i="52" s="1"/>
  <c r="G208" i="52"/>
  <c r="K208" i="52"/>
  <c r="E208" i="52"/>
  <c r="I208" i="52" s="1"/>
  <c r="G207" i="52"/>
  <c r="J207" i="52"/>
  <c r="E207" i="52"/>
  <c r="H207" i="52" s="1"/>
  <c r="G206" i="52"/>
  <c r="K206" i="52"/>
  <c r="E206" i="52"/>
  <c r="I206" i="52" s="1"/>
  <c r="G205" i="52"/>
  <c r="J205" i="52"/>
  <c r="E205" i="52"/>
  <c r="H205" i="52" s="1"/>
  <c r="G204" i="52"/>
  <c r="K204" i="52"/>
  <c r="E204" i="52"/>
  <c r="I204" i="52" s="1"/>
  <c r="G203" i="52"/>
  <c r="J203" i="52"/>
  <c r="E203" i="52"/>
  <c r="H203" i="52" s="1"/>
  <c r="G202" i="52"/>
  <c r="K202" i="52"/>
  <c r="E202" i="52"/>
  <c r="I202" i="52" s="1"/>
  <c r="G201" i="52"/>
  <c r="J201" i="52"/>
  <c r="E201" i="52"/>
  <c r="H201" i="52" s="1"/>
  <c r="G200" i="52"/>
  <c r="K200" i="52"/>
  <c r="E200" i="52"/>
  <c r="I200" i="52" s="1"/>
  <c r="G199" i="52"/>
  <c r="J199" i="52"/>
  <c r="E199" i="52"/>
  <c r="H199" i="52" s="1"/>
  <c r="G198" i="52"/>
  <c r="K198" i="52"/>
  <c r="E198" i="52"/>
  <c r="I198" i="52" s="1"/>
  <c r="G197" i="52"/>
  <c r="J197" i="52"/>
  <c r="E197" i="52"/>
  <c r="H197" i="52" s="1"/>
  <c r="G196" i="52"/>
  <c r="K196" i="52"/>
  <c r="E196" i="52"/>
  <c r="I196" i="52" s="1"/>
  <c r="G195" i="52"/>
  <c r="J195" i="52"/>
  <c r="E195" i="52"/>
  <c r="H195" i="52" s="1"/>
  <c r="G194" i="52"/>
  <c r="K194" i="52"/>
  <c r="E194" i="52"/>
  <c r="I194" i="52" s="1"/>
  <c r="G193" i="52"/>
  <c r="J193" i="52"/>
  <c r="E193" i="52"/>
  <c r="H193" i="52" s="1"/>
  <c r="G192" i="52"/>
  <c r="K192" i="52"/>
  <c r="E192" i="52"/>
  <c r="I192" i="52" s="1"/>
  <c r="G191" i="52"/>
  <c r="J191" i="52"/>
  <c r="E191" i="52"/>
  <c r="H191" i="52" s="1"/>
  <c r="G190" i="52"/>
  <c r="K190" i="52"/>
  <c r="E190" i="52"/>
  <c r="I190" i="52" s="1"/>
  <c r="G189" i="52"/>
  <c r="J189" i="52"/>
  <c r="E189" i="52"/>
  <c r="H189" i="52" s="1"/>
  <c r="G188" i="52"/>
  <c r="K188" i="52"/>
  <c r="E188" i="52"/>
  <c r="I188" i="52" s="1"/>
  <c r="G187" i="52"/>
  <c r="J187" i="52"/>
  <c r="E187" i="52"/>
  <c r="H187" i="52" s="1"/>
  <c r="G186" i="52"/>
  <c r="K186" i="52"/>
  <c r="E186" i="52"/>
  <c r="I186" i="52" s="1"/>
  <c r="G185" i="52"/>
  <c r="J185" i="52"/>
  <c r="E185" i="52"/>
  <c r="H185" i="52" s="1"/>
  <c r="G184" i="52"/>
  <c r="K184" i="52"/>
  <c r="E184" i="52"/>
  <c r="I184" i="52" s="1"/>
  <c r="G183" i="52"/>
  <c r="J183" i="52"/>
  <c r="E183" i="52"/>
  <c r="H183" i="52" s="1"/>
  <c r="G182" i="52"/>
  <c r="K182" i="52"/>
  <c r="E182" i="52"/>
  <c r="I182" i="52" s="1"/>
  <c r="G181" i="52"/>
  <c r="J181" i="52"/>
  <c r="E181" i="52"/>
  <c r="H181" i="52" s="1"/>
  <c r="G180" i="52"/>
  <c r="K180" i="52"/>
  <c r="E180" i="52"/>
  <c r="I180" i="52" s="1"/>
  <c r="G179" i="52"/>
  <c r="J179" i="52"/>
  <c r="E179" i="52"/>
  <c r="H179" i="52" s="1"/>
  <c r="G178" i="52"/>
  <c r="K178" i="52"/>
  <c r="E178" i="52"/>
  <c r="I178" i="52" s="1"/>
  <c r="G177" i="52"/>
  <c r="J177" i="52"/>
  <c r="E177" i="52"/>
  <c r="H177" i="52" s="1"/>
  <c r="G176" i="52"/>
  <c r="K176" i="52"/>
  <c r="E176" i="52"/>
  <c r="I176" i="52" s="1"/>
  <c r="G175" i="52"/>
  <c r="J175" i="52"/>
  <c r="E175" i="52"/>
  <c r="H175" i="52" s="1"/>
  <c r="G174" i="52"/>
  <c r="K174" i="52"/>
  <c r="E174" i="52"/>
  <c r="I174" i="52" s="1"/>
  <c r="G173" i="52"/>
  <c r="J173" i="52"/>
  <c r="E173" i="52"/>
  <c r="H173" i="52" s="1"/>
  <c r="G172" i="52"/>
  <c r="K172" i="52"/>
  <c r="E172" i="52"/>
  <c r="I172" i="52" s="1"/>
  <c r="G171" i="52"/>
  <c r="J171" i="52"/>
  <c r="E171" i="52"/>
  <c r="H171" i="52" s="1"/>
  <c r="G170" i="52"/>
  <c r="K170" i="52"/>
  <c r="E170" i="52"/>
  <c r="I170" i="52" s="1"/>
  <c r="G169" i="52"/>
  <c r="J169" i="52"/>
  <c r="E169" i="52"/>
  <c r="H169" i="52" s="1"/>
  <c r="G168" i="52"/>
  <c r="K168" i="52"/>
  <c r="E168" i="52"/>
  <c r="I168" i="52" s="1"/>
  <c r="G167" i="52"/>
  <c r="J167" i="52"/>
  <c r="E167" i="52"/>
  <c r="H167" i="52" s="1"/>
  <c r="G166" i="52"/>
  <c r="K166" i="52"/>
  <c r="E166" i="52"/>
  <c r="I166" i="52" s="1"/>
  <c r="G165" i="52"/>
  <c r="J165" i="52"/>
  <c r="E165" i="52"/>
  <c r="H165" i="52" s="1"/>
  <c r="G164" i="52"/>
  <c r="K164" i="52"/>
  <c r="E164" i="52"/>
  <c r="I164" i="52" s="1"/>
  <c r="G163" i="52"/>
  <c r="J163" i="52"/>
  <c r="E163" i="52"/>
  <c r="H163" i="52" s="1"/>
  <c r="G162" i="52"/>
  <c r="K162" i="52"/>
  <c r="E162" i="52"/>
  <c r="I162" i="52" s="1"/>
  <c r="G161" i="52"/>
  <c r="J161" i="52"/>
  <c r="E161" i="52"/>
  <c r="H161" i="52" s="1"/>
  <c r="G160" i="52"/>
  <c r="K160" i="52"/>
  <c r="E160" i="52"/>
  <c r="I160" i="52" s="1"/>
  <c r="G159" i="52"/>
  <c r="J159" i="52"/>
  <c r="E159" i="52"/>
  <c r="H159" i="52" s="1"/>
  <c r="G158" i="52"/>
  <c r="K158" i="52"/>
  <c r="E158" i="52"/>
  <c r="I158" i="52" s="1"/>
  <c r="G157" i="52"/>
  <c r="J157" i="52"/>
  <c r="E157" i="52"/>
  <c r="H157" i="52" s="1"/>
  <c r="G156" i="52"/>
  <c r="K156" i="52"/>
  <c r="E156" i="52"/>
  <c r="I156" i="52" s="1"/>
  <c r="G155" i="52"/>
  <c r="J155" i="52"/>
  <c r="E155" i="52"/>
  <c r="H155" i="52" s="1"/>
  <c r="G154" i="52"/>
  <c r="K154" i="52"/>
  <c r="E154" i="52"/>
  <c r="I154" i="52" s="1"/>
  <c r="G153" i="52"/>
  <c r="J153" i="52"/>
  <c r="E153" i="52"/>
  <c r="H153" i="52" s="1"/>
  <c r="G152" i="52"/>
  <c r="K152" i="52"/>
  <c r="E152" i="52"/>
  <c r="I152" i="52" s="1"/>
  <c r="G151" i="52"/>
  <c r="J151" i="52"/>
  <c r="E151" i="52"/>
  <c r="H151" i="52" s="1"/>
  <c r="G150" i="52"/>
  <c r="K150" i="52"/>
  <c r="E150" i="52"/>
  <c r="I150" i="52" s="1"/>
  <c r="G149" i="52"/>
  <c r="J149" i="52"/>
  <c r="E149" i="52"/>
  <c r="H149" i="52" s="1"/>
  <c r="G148" i="52"/>
  <c r="K148" i="52"/>
  <c r="E148" i="52"/>
  <c r="I148" i="52" s="1"/>
  <c r="G147" i="52"/>
  <c r="J147" i="52"/>
  <c r="E147" i="52"/>
  <c r="H147" i="52" s="1"/>
  <c r="G146" i="52"/>
  <c r="K146" i="52"/>
  <c r="E146" i="52"/>
  <c r="I146" i="52" s="1"/>
  <c r="G145" i="52"/>
  <c r="J145" i="52"/>
  <c r="E145" i="52"/>
  <c r="H145" i="52" s="1"/>
  <c r="G144" i="52"/>
  <c r="K144" i="52"/>
  <c r="E144" i="52"/>
  <c r="I144" i="52" s="1"/>
  <c r="G143" i="52"/>
  <c r="J143" i="52"/>
  <c r="E143" i="52"/>
  <c r="H143" i="52" s="1"/>
  <c r="G142" i="52"/>
  <c r="K142" i="52"/>
  <c r="E142" i="52"/>
  <c r="I142" i="52" s="1"/>
  <c r="G141" i="52"/>
  <c r="J141" i="52"/>
  <c r="E141" i="52"/>
  <c r="H141" i="52" s="1"/>
  <c r="G140" i="52"/>
  <c r="K140" i="52"/>
  <c r="E140" i="52"/>
  <c r="I140" i="52" s="1"/>
  <c r="G139" i="52"/>
  <c r="J139" i="52"/>
  <c r="E139" i="52"/>
  <c r="H139" i="52" s="1"/>
  <c r="G138" i="52"/>
  <c r="K138" i="52"/>
  <c r="E138" i="52"/>
  <c r="I138" i="52" s="1"/>
  <c r="G137" i="52"/>
  <c r="J137" i="52"/>
  <c r="E137" i="52"/>
  <c r="H137" i="52" s="1"/>
  <c r="G136" i="52"/>
  <c r="K136" i="52"/>
  <c r="E136" i="52"/>
  <c r="I136" i="52" s="1"/>
  <c r="G135" i="52"/>
  <c r="J135" i="52"/>
  <c r="E135" i="52"/>
  <c r="H135" i="52" s="1"/>
  <c r="G134" i="52"/>
  <c r="K134" i="52"/>
  <c r="E134" i="52"/>
  <c r="I134" i="52" s="1"/>
  <c r="G133" i="52"/>
  <c r="J133" i="52"/>
  <c r="E133" i="52"/>
  <c r="H133" i="52" s="1"/>
  <c r="G132" i="52"/>
  <c r="K132" i="52"/>
  <c r="E132" i="52"/>
  <c r="I132" i="52" s="1"/>
  <c r="G131" i="52"/>
  <c r="J131" i="52"/>
  <c r="E131" i="52"/>
  <c r="H131" i="52" s="1"/>
  <c r="G130" i="52"/>
  <c r="K130" i="52"/>
  <c r="E130" i="52"/>
  <c r="I130" i="52" s="1"/>
  <c r="G129" i="52"/>
  <c r="J129" i="52"/>
  <c r="E129" i="52"/>
  <c r="H129" i="52" s="1"/>
  <c r="G128" i="52"/>
  <c r="K128" i="52"/>
  <c r="E128" i="52"/>
  <c r="I128" i="52" s="1"/>
  <c r="G127" i="52"/>
  <c r="J127" i="52"/>
  <c r="E127" i="52"/>
  <c r="H127" i="52" s="1"/>
  <c r="G126" i="52"/>
  <c r="K126" i="52"/>
  <c r="E126" i="52"/>
  <c r="I126" i="52" s="1"/>
  <c r="G125" i="52"/>
  <c r="J125" i="52"/>
  <c r="E125" i="52"/>
  <c r="H125" i="52" s="1"/>
  <c r="G124" i="52"/>
  <c r="K124" i="52"/>
  <c r="E124" i="52"/>
  <c r="I124" i="52" s="1"/>
  <c r="G123" i="52"/>
  <c r="J123" i="52"/>
  <c r="E123" i="52"/>
  <c r="H123" i="52" s="1"/>
  <c r="G122" i="52"/>
  <c r="K122" i="52"/>
  <c r="E122" i="52"/>
  <c r="I122" i="52" s="1"/>
  <c r="G121" i="52"/>
  <c r="J121" i="52"/>
  <c r="E121" i="52"/>
  <c r="H121" i="52" s="1"/>
  <c r="G120" i="52"/>
  <c r="K120" i="52"/>
  <c r="E120" i="52"/>
  <c r="I120" i="52" s="1"/>
  <c r="G119" i="52"/>
  <c r="J119" i="52"/>
  <c r="E119" i="52"/>
  <c r="H119" i="52" s="1"/>
  <c r="G118" i="52"/>
  <c r="K118" i="52"/>
  <c r="E118" i="52"/>
  <c r="I118" i="52" s="1"/>
  <c r="G117" i="52"/>
  <c r="J117" i="52"/>
  <c r="E117" i="52"/>
  <c r="H117" i="52" s="1"/>
  <c r="G116" i="52"/>
  <c r="K116" i="52"/>
  <c r="E116" i="52"/>
  <c r="I116" i="52" s="1"/>
  <c r="G115" i="52"/>
  <c r="J115" i="52"/>
  <c r="E115" i="52"/>
  <c r="H115" i="52" s="1"/>
  <c r="G114" i="52"/>
  <c r="K114" i="52"/>
  <c r="E114" i="52"/>
  <c r="I114" i="52" s="1"/>
  <c r="G113" i="52"/>
  <c r="J113" i="52"/>
  <c r="E113" i="52"/>
  <c r="H113" i="52" s="1"/>
  <c r="G112" i="52"/>
  <c r="K112" i="52"/>
  <c r="E112" i="52"/>
  <c r="I112" i="52" s="1"/>
  <c r="G111" i="52"/>
  <c r="J111" i="52"/>
  <c r="E111" i="52"/>
  <c r="H111" i="52" s="1"/>
  <c r="G110" i="52"/>
  <c r="K110" i="52"/>
  <c r="E110" i="52"/>
  <c r="I110" i="52" s="1"/>
  <c r="G109" i="52"/>
  <c r="J109" i="52"/>
  <c r="E109" i="52"/>
  <c r="H109" i="52" s="1"/>
  <c r="G108" i="52"/>
  <c r="K108" i="52"/>
  <c r="E108" i="52"/>
  <c r="I108" i="52" s="1"/>
  <c r="G107" i="52"/>
  <c r="J107" i="52"/>
  <c r="E107" i="52"/>
  <c r="H107" i="52" s="1"/>
  <c r="G106" i="52"/>
  <c r="K106" i="52"/>
  <c r="E106" i="52"/>
  <c r="I106" i="52" s="1"/>
  <c r="G105" i="52"/>
  <c r="J105" i="52"/>
  <c r="E105" i="52"/>
  <c r="H105" i="52" s="1"/>
  <c r="G104" i="52"/>
  <c r="K104" i="52"/>
  <c r="E104" i="52"/>
  <c r="I104" i="52" s="1"/>
  <c r="G103" i="52"/>
  <c r="J103" i="52"/>
  <c r="E103" i="52"/>
  <c r="H103" i="52" s="1"/>
  <c r="G102" i="52"/>
  <c r="K102" i="52"/>
  <c r="E102" i="52"/>
  <c r="I102" i="52" s="1"/>
  <c r="G101" i="52"/>
  <c r="J101" i="52"/>
  <c r="E101" i="52"/>
  <c r="H101" i="52" s="1"/>
  <c r="G100" i="52"/>
  <c r="K100" i="52"/>
  <c r="E100" i="52"/>
  <c r="I100" i="52" s="1"/>
  <c r="G99" i="52"/>
  <c r="J99" i="52"/>
  <c r="E99" i="52"/>
  <c r="H99" i="52" s="1"/>
  <c r="G98" i="52"/>
  <c r="K98" i="52"/>
  <c r="E98" i="52"/>
  <c r="I98" i="52" s="1"/>
  <c r="G97" i="52"/>
  <c r="J97" i="52"/>
  <c r="E97" i="52"/>
  <c r="H97" i="52" s="1"/>
  <c r="G96" i="52"/>
  <c r="K96" i="52"/>
  <c r="E96" i="52"/>
  <c r="I96" i="52" s="1"/>
  <c r="G95" i="52"/>
  <c r="J95" i="52"/>
  <c r="E95" i="52"/>
  <c r="H95" i="52" s="1"/>
  <c r="G94" i="52"/>
  <c r="K94" i="52"/>
  <c r="E94" i="52"/>
  <c r="I94" i="52" s="1"/>
  <c r="G93" i="52"/>
  <c r="J93" i="52"/>
  <c r="E93" i="52"/>
  <c r="H93" i="52" s="1"/>
  <c r="G92" i="52"/>
  <c r="K92" i="52"/>
  <c r="E92" i="52"/>
  <c r="I92" i="52" s="1"/>
  <c r="G91" i="52"/>
  <c r="J91" i="52"/>
  <c r="E91" i="52"/>
  <c r="H91" i="52" s="1"/>
  <c r="G90" i="52"/>
  <c r="K90" i="52"/>
  <c r="E90" i="52"/>
  <c r="I90" i="52" s="1"/>
  <c r="G89" i="52"/>
  <c r="J89" i="52"/>
  <c r="E89" i="52"/>
  <c r="H89" i="52" s="1"/>
  <c r="G88" i="52"/>
  <c r="K88" i="52"/>
  <c r="E88" i="52"/>
  <c r="I88" i="52" s="1"/>
  <c r="G87" i="52"/>
  <c r="J87" i="52"/>
  <c r="E87" i="52"/>
  <c r="H87" i="52" s="1"/>
  <c r="G86" i="52"/>
  <c r="K86" i="52"/>
  <c r="E86" i="52"/>
  <c r="I86" i="52" s="1"/>
  <c r="G85" i="52"/>
  <c r="J85" i="52"/>
  <c r="E85" i="52"/>
  <c r="H85" i="52" s="1"/>
  <c r="G84" i="52"/>
  <c r="K84" i="52"/>
  <c r="E84" i="52"/>
  <c r="I84" i="52" s="1"/>
  <c r="G83" i="52"/>
  <c r="J83" i="52"/>
  <c r="E83" i="52"/>
  <c r="H83" i="52" s="1"/>
  <c r="G82" i="52"/>
  <c r="K82" i="52"/>
  <c r="E82" i="52"/>
  <c r="I82" i="52" s="1"/>
  <c r="G81" i="52"/>
  <c r="J81" i="52"/>
  <c r="E81" i="52"/>
  <c r="H81" i="52" s="1"/>
  <c r="G80" i="52"/>
  <c r="K80" i="52"/>
  <c r="E80" i="52"/>
  <c r="I80" i="52" s="1"/>
  <c r="G79" i="52"/>
  <c r="J79" i="52"/>
  <c r="E79" i="52"/>
  <c r="H79" i="52" s="1"/>
  <c r="G78" i="52"/>
  <c r="K78" i="52"/>
  <c r="E78" i="52"/>
  <c r="I78" i="52" s="1"/>
  <c r="G77" i="52"/>
  <c r="J77" i="52"/>
  <c r="E77" i="52"/>
  <c r="H77" i="52" s="1"/>
  <c r="G76" i="52"/>
  <c r="K76" i="52"/>
  <c r="E76" i="52"/>
  <c r="I76" i="52" s="1"/>
  <c r="G75" i="52"/>
  <c r="J75" i="52"/>
  <c r="E75" i="52"/>
  <c r="H75" i="52" s="1"/>
  <c r="G74" i="52"/>
  <c r="K74" i="52"/>
  <c r="E74" i="52"/>
  <c r="I74" i="52" s="1"/>
  <c r="G73" i="52"/>
  <c r="J73" i="52"/>
  <c r="E73" i="52"/>
  <c r="H73" i="52" s="1"/>
  <c r="G72" i="52"/>
  <c r="K72" i="52"/>
  <c r="E72" i="52"/>
  <c r="I72" i="52" s="1"/>
  <c r="G71" i="52"/>
  <c r="J71" i="52"/>
  <c r="E71" i="52"/>
  <c r="H71" i="52" s="1"/>
  <c r="G70" i="52"/>
  <c r="K70" i="52"/>
  <c r="E70" i="52"/>
  <c r="I70" i="52" s="1"/>
  <c r="G69" i="52"/>
  <c r="J69" i="52"/>
  <c r="E69" i="52"/>
  <c r="H69" i="52" s="1"/>
  <c r="G68" i="52"/>
  <c r="K68" i="52"/>
  <c r="E68" i="52"/>
  <c r="I68" i="52" s="1"/>
  <c r="G67" i="52"/>
  <c r="J67" i="52"/>
  <c r="E67" i="52"/>
  <c r="H67" i="52" s="1"/>
  <c r="G66" i="52"/>
  <c r="K66" i="52"/>
  <c r="E66" i="52"/>
  <c r="I66" i="52" s="1"/>
  <c r="G65" i="52"/>
  <c r="J65" i="52"/>
  <c r="E65" i="52"/>
  <c r="H65" i="52" s="1"/>
  <c r="G64" i="52"/>
  <c r="K64" i="52"/>
  <c r="E64" i="52"/>
  <c r="I64" i="52" s="1"/>
  <c r="G63" i="52"/>
  <c r="J63" i="52"/>
  <c r="E63" i="52"/>
  <c r="H63" i="52" s="1"/>
  <c r="G62" i="52"/>
  <c r="K62" i="52"/>
  <c r="E62" i="52"/>
  <c r="I62" i="52" s="1"/>
  <c r="G61" i="52"/>
  <c r="J61" i="52"/>
  <c r="E61" i="52"/>
  <c r="H61" i="52" s="1"/>
  <c r="G60" i="52"/>
  <c r="K60" i="52"/>
  <c r="E60" i="52"/>
  <c r="I60" i="52" s="1"/>
  <c r="G59" i="52"/>
  <c r="J59" i="52"/>
  <c r="E59" i="52"/>
  <c r="H59" i="52" s="1"/>
  <c r="G58" i="52"/>
  <c r="K58" i="52"/>
  <c r="E58" i="52"/>
  <c r="I58" i="52" s="1"/>
  <c r="G57" i="52"/>
  <c r="J57" i="52"/>
  <c r="E57" i="52"/>
  <c r="H57" i="52" s="1"/>
  <c r="G56" i="52"/>
  <c r="K56" i="52"/>
  <c r="E56" i="52"/>
  <c r="I56" i="52" s="1"/>
  <c r="G55" i="52"/>
  <c r="J55" i="52"/>
  <c r="E55" i="52"/>
  <c r="H55" i="52" s="1"/>
  <c r="G54" i="52"/>
  <c r="K54" i="52"/>
  <c r="E54" i="52"/>
  <c r="I54" i="52" s="1"/>
  <c r="G53" i="52"/>
  <c r="J53" i="52"/>
  <c r="E53" i="52"/>
  <c r="H53" i="52" s="1"/>
  <c r="G52" i="52"/>
  <c r="K52" i="52"/>
  <c r="E52" i="52"/>
  <c r="I52" i="52" s="1"/>
  <c r="G51" i="52"/>
  <c r="J51" i="52"/>
  <c r="E51" i="52"/>
  <c r="H51" i="52" s="1"/>
  <c r="G50" i="52"/>
  <c r="K50" i="52"/>
  <c r="E50" i="52"/>
  <c r="I50" i="52" s="1"/>
  <c r="G49" i="52"/>
  <c r="J49" i="52"/>
  <c r="E49" i="52"/>
  <c r="H49" i="52" s="1"/>
  <c r="G48" i="52"/>
  <c r="K48" i="52"/>
  <c r="E48" i="52"/>
  <c r="I48" i="52" s="1"/>
  <c r="G47" i="52"/>
  <c r="J47" i="52"/>
  <c r="E47" i="52"/>
  <c r="H47" i="52" s="1"/>
  <c r="G46" i="52"/>
  <c r="K46" i="52"/>
  <c r="E46" i="52"/>
  <c r="I46" i="52" s="1"/>
  <c r="G45" i="52"/>
  <c r="J45" i="52"/>
  <c r="E45" i="52"/>
  <c r="H45" i="52" s="1"/>
  <c r="G44" i="52"/>
  <c r="K44" i="52"/>
  <c r="E44" i="52"/>
  <c r="I44" i="52" s="1"/>
  <c r="G43" i="52"/>
  <c r="J43" i="52"/>
  <c r="E43" i="52"/>
  <c r="H43" i="52" s="1"/>
  <c r="G42" i="52"/>
  <c r="K42" i="52"/>
  <c r="E42" i="52"/>
  <c r="I42" i="52" s="1"/>
  <c r="G41" i="52"/>
  <c r="J41" i="52"/>
  <c r="E41" i="52"/>
  <c r="H41" i="52" s="1"/>
  <c r="G40" i="52"/>
  <c r="K40" i="52"/>
  <c r="E40" i="52"/>
  <c r="I40" i="52" s="1"/>
  <c r="G39" i="52"/>
  <c r="J39" i="52"/>
  <c r="E39" i="52"/>
  <c r="H39" i="52" s="1"/>
  <c r="G38" i="52"/>
  <c r="K38" i="52"/>
  <c r="E38" i="52"/>
  <c r="I38" i="52" s="1"/>
  <c r="G37" i="52"/>
  <c r="J37" i="52"/>
  <c r="E37" i="52"/>
  <c r="H37" i="52" s="1"/>
  <c r="G36" i="52"/>
  <c r="K36" i="52"/>
  <c r="E36" i="52"/>
  <c r="I36" i="52" s="1"/>
  <c r="G35" i="52"/>
  <c r="J35" i="52"/>
  <c r="E35" i="52"/>
  <c r="H35" i="52" s="1"/>
  <c r="G34" i="52"/>
  <c r="K34" i="52"/>
  <c r="E34" i="52"/>
  <c r="I34" i="52" s="1"/>
  <c r="G33" i="52"/>
  <c r="J33" i="52"/>
  <c r="E33" i="52"/>
  <c r="H33" i="52" s="1"/>
  <c r="G32" i="52"/>
  <c r="K32" i="52"/>
  <c r="E32" i="52"/>
  <c r="I32" i="52" s="1"/>
  <c r="G31" i="52"/>
  <c r="J31" i="52"/>
  <c r="E31" i="52"/>
  <c r="H31" i="52" s="1"/>
  <c r="G30" i="52"/>
  <c r="E30" i="52"/>
  <c r="I30" i="52" s="1"/>
  <c r="G29" i="52"/>
  <c r="J29" i="52"/>
  <c r="E29" i="52"/>
  <c r="H29" i="52" s="1"/>
  <c r="G28" i="52"/>
  <c r="K28" i="52"/>
  <c r="E28" i="52"/>
  <c r="H28" i="52" s="1"/>
  <c r="G27" i="52"/>
  <c r="K27" i="52"/>
  <c r="E27" i="52"/>
  <c r="G26" i="52"/>
  <c r="K26" i="52"/>
  <c r="E26" i="52"/>
  <c r="I26" i="52" s="1"/>
  <c r="G25" i="52"/>
  <c r="J25" i="52"/>
  <c r="E25" i="52"/>
  <c r="I25" i="52" s="1"/>
  <c r="G24" i="52"/>
  <c r="K24" i="52"/>
  <c r="E24" i="52"/>
  <c r="I24" i="52" s="1"/>
  <c r="G23" i="52"/>
  <c r="K23" i="52"/>
  <c r="E23" i="52"/>
  <c r="H23" i="52" s="1"/>
  <c r="G22" i="52"/>
  <c r="K22" i="52"/>
  <c r="E22" i="52"/>
  <c r="I22" i="52" s="1"/>
  <c r="G21" i="52"/>
  <c r="J21" i="52"/>
  <c r="E21" i="52"/>
  <c r="I21" i="52" s="1"/>
  <c r="G20" i="52"/>
  <c r="K20" i="52"/>
  <c r="E20" i="52"/>
  <c r="I20" i="52" s="1"/>
  <c r="G19" i="52"/>
  <c r="K19" i="52"/>
  <c r="E19" i="52"/>
  <c r="H19" i="52" s="1"/>
  <c r="G18" i="52"/>
  <c r="K18" i="52"/>
  <c r="E18" i="52"/>
  <c r="I18" i="52" s="1"/>
  <c r="G17" i="52"/>
  <c r="J17" i="52"/>
  <c r="E17" i="52"/>
  <c r="I17" i="52" s="1"/>
  <c r="G16" i="52"/>
  <c r="K16" i="52"/>
  <c r="E16" i="52"/>
  <c r="I16" i="52" s="1"/>
  <c r="G15" i="52"/>
  <c r="K15" i="52"/>
  <c r="E15" i="52"/>
  <c r="H15" i="52" s="1"/>
  <c r="G14" i="52"/>
  <c r="K14" i="52"/>
  <c r="E14" i="52"/>
  <c r="I14" i="52" s="1"/>
  <c r="N13" i="52"/>
  <c r="G13" i="52"/>
  <c r="K13" i="52"/>
  <c r="E13" i="52"/>
  <c r="H13" i="52" s="1"/>
  <c r="G12" i="52"/>
  <c r="K12" i="52"/>
  <c r="E12" i="52"/>
  <c r="I12" i="52" s="1"/>
  <c r="M11" i="52"/>
  <c r="G11" i="52"/>
  <c r="J11" i="52"/>
  <c r="E11" i="52"/>
  <c r="I11" i="52" s="1"/>
  <c r="G10" i="52"/>
  <c r="K10" i="52"/>
  <c r="E10" i="52"/>
  <c r="I10" i="52" s="1"/>
  <c r="N9" i="52"/>
  <c r="G9" i="52"/>
  <c r="E9" i="52"/>
  <c r="I9" i="52" s="1"/>
  <c r="G8" i="52"/>
  <c r="K8" i="52"/>
  <c r="E8" i="52"/>
  <c r="I8" i="52" s="1"/>
  <c r="M7" i="52"/>
  <c r="G7" i="52"/>
  <c r="K7" i="52"/>
  <c r="E7" i="52"/>
  <c r="H7" i="52" s="1"/>
  <c r="G6" i="52"/>
  <c r="K6" i="52"/>
  <c r="E6" i="52"/>
  <c r="I6" i="52" s="1"/>
  <c r="N5" i="52"/>
  <c r="K5" i="52"/>
  <c r="E5" i="52"/>
  <c r="H5" i="52" s="1"/>
  <c r="K4" i="52"/>
  <c r="E4" i="52"/>
  <c r="I4" i="52" s="1"/>
  <c r="M3" i="52"/>
  <c r="E3" i="52"/>
  <c r="A1" i="52"/>
  <c r="AU6" i="15"/>
  <c r="Q27" i="56"/>
  <c r="Q27" i="55"/>
  <c r="AU20" i="15" l="1"/>
  <c r="AU19" i="15"/>
  <c r="AX6" i="15"/>
  <c r="AX20" i="15" s="1"/>
  <c r="AY6" i="15"/>
  <c r="AY19" i="15" s="1"/>
  <c r="K273" i="56"/>
  <c r="K218" i="53"/>
  <c r="K95" i="53"/>
  <c r="K303" i="52"/>
  <c r="K255" i="52"/>
  <c r="K223" i="52"/>
  <c r="K321" i="52"/>
  <c r="H88" i="52"/>
  <c r="H152" i="52"/>
  <c r="K319" i="52"/>
  <c r="K225" i="52"/>
  <c r="K219" i="53"/>
  <c r="K287" i="53"/>
  <c r="K94" i="53"/>
  <c r="K274" i="56"/>
  <c r="H294" i="56"/>
  <c r="K145" i="56"/>
  <c r="H58" i="56"/>
  <c r="K41" i="56"/>
  <c r="K103" i="56"/>
  <c r="H8" i="56"/>
  <c r="H17" i="56"/>
  <c r="K34" i="56"/>
  <c r="K35" i="56"/>
  <c r="J36" i="56"/>
  <c r="K37" i="56"/>
  <c r="H38" i="56"/>
  <c r="K39" i="56"/>
  <c r="K98" i="56"/>
  <c r="K99" i="56"/>
  <c r="J100" i="56"/>
  <c r="K101" i="56"/>
  <c r="J255" i="56"/>
  <c r="K255" i="56"/>
  <c r="J254" i="56"/>
  <c r="K254" i="56"/>
  <c r="K146" i="56"/>
  <c r="K3" i="55"/>
  <c r="J12" i="55"/>
  <c r="K21" i="55"/>
  <c r="K22" i="55"/>
  <c r="K27" i="55"/>
  <c r="H28" i="55"/>
  <c r="K153" i="53"/>
  <c r="K154" i="53"/>
  <c r="K155" i="53"/>
  <c r="K281" i="53"/>
  <c r="K282" i="53"/>
  <c r="K283" i="53"/>
  <c r="K125" i="53"/>
  <c r="K126" i="53"/>
  <c r="K127" i="53"/>
  <c r="K249" i="53"/>
  <c r="K250" i="53"/>
  <c r="K251" i="53"/>
  <c r="H25" i="53"/>
  <c r="K239" i="52"/>
  <c r="K191" i="52"/>
  <c r="K257" i="52"/>
  <c r="K287" i="52"/>
  <c r="H136" i="52"/>
  <c r="H72" i="52"/>
  <c r="K193" i="52"/>
  <c r="K271" i="52"/>
  <c r="K289" i="52"/>
  <c r="K126" i="56"/>
  <c r="K127" i="56"/>
  <c r="H150" i="56"/>
  <c r="K169" i="56"/>
  <c r="H170" i="56"/>
  <c r="K171" i="56"/>
  <c r="J172" i="56"/>
  <c r="K173" i="56"/>
  <c r="K174" i="56"/>
  <c r="K81" i="56"/>
  <c r="K82" i="56"/>
  <c r="H166" i="56"/>
  <c r="K167" i="56"/>
  <c r="H186" i="56"/>
  <c r="K231" i="56"/>
  <c r="K297" i="56"/>
  <c r="H298" i="56"/>
  <c r="K299" i="56"/>
  <c r="J300" i="56"/>
  <c r="K301" i="56"/>
  <c r="K302" i="56"/>
  <c r="I19" i="56"/>
  <c r="K43" i="56"/>
  <c r="J44" i="56"/>
  <c r="K45" i="56"/>
  <c r="K46" i="56"/>
  <c r="H86" i="56"/>
  <c r="K226" i="56"/>
  <c r="K227" i="56"/>
  <c r="J228" i="56"/>
  <c r="K229" i="56"/>
  <c r="H314" i="56"/>
  <c r="H9" i="54"/>
  <c r="K17" i="54"/>
  <c r="H18" i="54"/>
  <c r="K21" i="53"/>
  <c r="K22" i="53"/>
  <c r="K28" i="53"/>
  <c r="K41" i="53"/>
  <c r="K42" i="53"/>
  <c r="K43" i="53"/>
  <c r="K105" i="53"/>
  <c r="K106" i="53"/>
  <c r="K107" i="53"/>
  <c r="K185" i="53"/>
  <c r="K186" i="53"/>
  <c r="K187" i="53"/>
  <c r="K221" i="53"/>
  <c r="K222" i="53"/>
  <c r="K223" i="53"/>
  <c r="K313" i="53"/>
  <c r="K314" i="53"/>
  <c r="K315" i="53"/>
  <c r="K61" i="53"/>
  <c r="K62" i="53"/>
  <c r="K63" i="53"/>
  <c r="K121" i="53"/>
  <c r="K122" i="53"/>
  <c r="K123" i="53"/>
  <c r="K189" i="53"/>
  <c r="K190" i="53"/>
  <c r="K191" i="53"/>
  <c r="H40" i="52"/>
  <c r="H104" i="52"/>
  <c r="K177" i="52"/>
  <c r="K209" i="52"/>
  <c r="K241" i="52"/>
  <c r="K273" i="52"/>
  <c r="K305" i="52"/>
  <c r="H56" i="52"/>
  <c r="H120" i="52"/>
  <c r="K175" i="52"/>
  <c r="K207" i="52"/>
  <c r="H278" i="56"/>
  <c r="K9" i="56"/>
  <c r="J10" i="56"/>
  <c r="K11" i="56"/>
  <c r="K62" i="56"/>
  <c r="K63" i="56"/>
  <c r="K162" i="56"/>
  <c r="K163" i="56"/>
  <c r="J164" i="56"/>
  <c r="K165" i="56"/>
  <c r="K209" i="56"/>
  <c r="K210" i="56"/>
  <c r="K290" i="56"/>
  <c r="K291" i="56"/>
  <c r="J292" i="56"/>
  <c r="K293" i="56"/>
  <c r="K295" i="56"/>
  <c r="H6" i="56"/>
  <c r="K21" i="56"/>
  <c r="H22" i="56"/>
  <c r="H90" i="56"/>
  <c r="K105" i="56"/>
  <c r="H106" i="56"/>
  <c r="K107" i="56"/>
  <c r="J108" i="56"/>
  <c r="K109" i="56"/>
  <c r="K110" i="56"/>
  <c r="K190" i="56"/>
  <c r="K191" i="56"/>
  <c r="H214" i="56"/>
  <c r="K233" i="56"/>
  <c r="H234" i="56"/>
  <c r="K235" i="56"/>
  <c r="J236" i="56"/>
  <c r="K237" i="56"/>
  <c r="K238" i="56"/>
  <c r="K318" i="56"/>
  <c r="K319" i="56"/>
  <c r="H27" i="56"/>
  <c r="K28" i="56"/>
  <c r="H29" i="56"/>
  <c r="J30" i="56"/>
  <c r="H42" i="56"/>
  <c r="H102" i="56"/>
  <c r="H122" i="56"/>
  <c r="H230" i="56"/>
  <c r="H250" i="56"/>
  <c r="H22" i="55"/>
  <c r="J23" i="55"/>
  <c r="J24" i="55"/>
  <c r="H3" i="55"/>
  <c r="J5" i="55"/>
  <c r="K8" i="54"/>
  <c r="K14" i="54"/>
  <c r="K6" i="54"/>
  <c r="H27" i="54"/>
  <c r="K28" i="54"/>
  <c r="H29" i="54"/>
  <c r="K73" i="53"/>
  <c r="K74" i="53"/>
  <c r="K75" i="53"/>
  <c r="K253" i="53"/>
  <c r="K254" i="53"/>
  <c r="K255" i="53"/>
  <c r="K317" i="53"/>
  <c r="K318" i="53"/>
  <c r="K319" i="53"/>
  <c r="K157" i="53"/>
  <c r="K158" i="53"/>
  <c r="K159" i="53"/>
  <c r="K93" i="53"/>
  <c r="K217" i="53"/>
  <c r="K169" i="52"/>
  <c r="K201" i="52"/>
  <c r="K217" i="52"/>
  <c r="K233" i="52"/>
  <c r="K249" i="52"/>
  <c r="K265" i="52"/>
  <c r="K281" i="52"/>
  <c r="H48" i="52"/>
  <c r="H80" i="52"/>
  <c r="H112" i="52"/>
  <c r="H144" i="52"/>
  <c r="K167" i="52"/>
  <c r="K183" i="52"/>
  <c r="K199" i="52"/>
  <c r="K215" i="52"/>
  <c r="K231" i="52"/>
  <c r="K247" i="52"/>
  <c r="K263" i="52"/>
  <c r="K279" i="52"/>
  <c r="K295" i="52"/>
  <c r="K311" i="52"/>
  <c r="K327" i="52"/>
  <c r="H32" i="52"/>
  <c r="H64" i="52"/>
  <c r="H96" i="52"/>
  <c r="H128" i="52"/>
  <c r="H160" i="52"/>
  <c r="J5" i="52"/>
  <c r="K185" i="52"/>
  <c r="K297" i="52"/>
  <c r="K313" i="52"/>
  <c r="K329" i="52"/>
  <c r="K18" i="56"/>
  <c r="K49" i="56"/>
  <c r="K50" i="56"/>
  <c r="K73" i="56"/>
  <c r="H74" i="56"/>
  <c r="K75" i="56"/>
  <c r="J76" i="56"/>
  <c r="K77" i="56"/>
  <c r="K78" i="56"/>
  <c r="K113" i="56"/>
  <c r="K114" i="56"/>
  <c r="K137" i="56"/>
  <c r="H138" i="56"/>
  <c r="K139" i="56"/>
  <c r="J140" i="56"/>
  <c r="K141" i="56"/>
  <c r="K142" i="56"/>
  <c r="H154" i="56"/>
  <c r="K177" i="56"/>
  <c r="K178" i="56"/>
  <c r="K201" i="56"/>
  <c r="H202" i="56"/>
  <c r="K203" i="56"/>
  <c r="J204" i="56"/>
  <c r="K205" i="56"/>
  <c r="K206" i="56"/>
  <c r="H218" i="56"/>
  <c r="K241" i="56"/>
  <c r="K242" i="56"/>
  <c r="K265" i="56"/>
  <c r="H266" i="56"/>
  <c r="K267" i="56"/>
  <c r="J268" i="56"/>
  <c r="K269" i="56"/>
  <c r="K270" i="56"/>
  <c r="H282" i="56"/>
  <c r="K305" i="56"/>
  <c r="K306" i="56"/>
  <c r="K3" i="56"/>
  <c r="I13" i="56"/>
  <c r="K14" i="56"/>
  <c r="I15" i="56"/>
  <c r="K25" i="56"/>
  <c r="H26" i="56"/>
  <c r="H54" i="56"/>
  <c r="K66" i="56"/>
  <c r="K67" i="56"/>
  <c r="J68" i="56"/>
  <c r="K69" i="56"/>
  <c r="H70" i="56"/>
  <c r="K71" i="56"/>
  <c r="K94" i="56"/>
  <c r="K95" i="56"/>
  <c r="H118" i="56"/>
  <c r="K130" i="56"/>
  <c r="K131" i="56"/>
  <c r="J132" i="56"/>
  <c r="K133" i="56"/>
  <c r="H134" i="56"/>
  <c r="K135" i="56"/>
  <c r="K158" i="56"/>
  <c r="K159" i="56"/>
  <c r="H182" i="56"/>
  <c r="K194" i="56"/>
  <c r="K195" i="56"/>
  <c r="J196" i="56"/>
  <c r="K197" i="56"/>
  <c r="H198" i="56"/>
  <c r="K199" i="56"/>
  <c r="K222" i="56"/>
  <c r="K223" i="56"/>
  <c r="H246" i="56"/>
  <c r="K258" i="56"/>
  <c r="K259" i="56"/>
  <c r="J260" i="56"/>
  <c r="K261" i="56"/>
  <c r="H262" i="56"/>
  <c r="K263" i="56"/>
  <c r="K286" i="56"/>
  <c r="K287" i="56"/>
  <c r="H310" i="56"/>
  <c r="K322" i="56"/>
  <c r="K323" i="56"/>
  <c r="N3" i="56"/>
  <c r="N4" i="56"/>
  <c r="K8" i="55"/>
  <c r="H9" i="55"/>
  <c r="I13" i="55"/>
  <c r="K18" i="55"/>
  <c r="K9" i="55"/>
  <c r="H27" i="55"/>
  <c r="H14" i="54"/>
  <c r="K18" i="54"/>
  <c r="K29" i="54"/>
  <c r="K22" i="54"/>
  <c r="H8" i="54"/>
  <c r="K11" i="54"/>
  <c r="H26" i="54"/>
  <c r="N4" i="54"/>
  <c r="N3" i="54"/>
  <c r="K137" i="53"/>
  <c r="K138" i="53"/>
  <c r="K139" i="53"/>
  <c r="K169" i="53"/>
  <c r="K170" i="53"/>
  <c r="K171" i="53"/>
  <c r="K201" i="53"/>
  <c r="K202" i="53"/>
  <c r="K203" i="53"/>
  <c r="K233" i="53"/>
  <c r="K234" i="53"/>
  <c r="K235" i="53"/>
  <c r="K265" i="53"/>
  <c r="K266" i="53"/>
  <c r="K267" i="53"/>
  <c r="K297" i="53"/>
  <c r="K298" i="53"/>
  <c r="K299" i="53"/>
  <c r="K329" i="53"/>
  <c r="K330" i="53"/>
  <c r="K331" i="53"/>
  <c r="K27" i="53"/>
  <c r="H28" i="53"/>
  <c r="K57" i="53"/>
  <c r="K58" i="53"/>
  <c r="K59" i="53"/>
  <c r="K89" i="53"/>
  <c r="K90" i="53"/>
  <c r="K91" i="53"/>
  <c r="K11" i="53"/>
  <c r="K14" i="53"/>
  <c r="K29" i="53"/>
  <c r="K45" i="53"/>
  <c r="K46" i="53"/>
  <c r="K47" i="53"/>
  <c r="K77" i="53"/>
  <c r="K78" i="53"/>
  <c r="K79" i="53"/>
  <c r="K109" i="53"/>
  <c r="K110" i="53"/>
  <c r="K111" i="53"/>
  <c r="K141" i="53"/>
  <c r="K142" i="53"/>
  <c r="K143" i="53"/>
  <c r="K173" i="53"/>
  <c r="K174" i="53"/>
  <c r="K175" i="53"/>
  <c r="K205" i="53"/>
  <c r="K206" i="53"/>
  <c r="K207" i="53"/>
  <c r="K237" i="53"/>
  <c r="K238" i="53"/>
  <c r="K239" i="53"/>
  <c r="K269" i="53"/>
  <c r="K270" i="53"/>
  <c r="K271" i="53"/>
  <c r="K301" i="53"/>
  <c r="K302" i="53"/>
  <c r="K303" i="53"/>
  <c r="K333" i="53"/>
  <c r="K334" i="53"/>
  <c r="K335" i="53"/>
  <c r="H34" i="52"/>
  <c r="H50" i="52"/>
  <c r="H66" i="52"/>
  <c r="H82" i="52"/>
  <c r="H98" i="52"/>
  <c r="H114" i="52"/>
  <c r="H130" i="52"/>
  <c r="H146" i="52"/>
  <c r="H162" i="52"/>
  <c r="I3" i="52"/>
  <c r="H3" i="52"/>
  <c r="K173" i="52"/>
  <c r="K197" i="52"/>
  <c r="K221" i="52"/>
  <c r="K237" i="52"/>
  <c r="K245" i="52"/>
  <c r="K181" i="52"/>
  <c r="K189" i="52"/>
  <c r="K205" i="52"/>
  <c r="K213" i="52"/>
  <c r="K229" i="52"/>
  <c r="K253" i="52"/>
  <c r="K261" i="52"/>
  <c r="K269" i="52"/>
  <c r="K277" i="52"/>
  <c r="K285" i="52"/>
  <c r="K293" i="52"/>
  <c r="K301" i="52"/>
  <c r="K309" i="52"/>
  <c r="K317" i="52"/>
  <c r="K325" i="52"/>
  <c r="K333" i="52"/>
  <c r="H10" i="52"/>
  <c r="J12" i="52"/>
  <c r="H14" i="52"/>
  <c r="J15" i="52"/>
  <c r="H16" i="52"/>
  <c r="K17" i="52"/>
  <c r="H18" i="52"/>
  <c r="J19" i="52"/>
  <c r="H20" i="52"/>
  <c r="K21" i="52"/>
  <c r="H22" i="52"/>
  <c r="J23" i="52"/>
  <c r="H24" i="52"/>
  <c r="K25" i="52"/>
  <c r="H26" i="52"/>
  <c r="H42" i="52"/>
  <c r="H58" i="52"/>
  <c r="H74" i="52"/>
  <c r="H90" i="52"/>
  <c r="H106" i="52"/>
  <c r="H122" i="52"/>
  <c r="H138" i="52"/>
  <c r="H154" i="52"/>
  <c r="K171" i="52"/>
  <c r="K179" i="52"/>
  <c r="K187" i="52"/>
  <c r="K195" i="52"/>
  <c r="K203" i="52"/>
  <c r="K211" i="52"/>
  <c r="K219" i="52"/>
  <c r="K227" i="52"/>
  <c r="K235" i="52"/>
  <c r="K243" i="52"/>
  <c r="K251" i="52"/>
  <c r="K259" i="52"/>
  <c r="K267" i="52"/>
  <c r="K275" i="52"/>
  <c r="K283" i="52"/>
  <c r="K291" i="52"/>
  <c r="K299" i="52"/>
  <c r="K307" i="52"/>
  <c r="K315" i="52"/>
  <c r="K323" i="52"/>
  <c r="K331" i="52"/>
  <c r="M5" i="56"/>
  <c r="M4" i="56"/>
  <c r="M5" i="55"/>
  <c r="M4" i="55"/>
  <c r="J4" i="56"/>
  <c r="I5" i="56"/>
  <c r="K8" i="56"/>
  <c r="H9" i="56"/>
  <c r="H14" i="56"/>
  <c r="K22" i="56"/>
  <c r="I23" i="56"/>
  <c r="J24" i="56"/>
  <c r="H25" i="56"/>
  <c r="K27" i="56"/>
  <c r="H28" i="56"/>
  <c r="K32" i="56"/>
  <c r="K33" i="56"/>
  <c r="H34" i="56"/>
  <c r="K54" i="56"/>
  <c r="K55" i="56"/>
  <c r="K58" i="56"/>
  <c r="K59" i="56"/>
  <c r="J60" i="56"/>
  <c r="K61" i="56"/>
  <c r="H62" i="56"/>
  <c r="K65" i="56"/>
  <c r="H66" i="56"/>
  <c r="K86" i="56"/>
  <c r="K87" i="56"/>
  <c r="K90" i="56"/>
  <c r="K91" i="56"/>
  <c r="J92" i="56"/>
  <c r="K93" i="56"/>
  <c r="H94" i="56"/>
  <c r="K97" i="56"/>
  <c r="H98" i="56"/>
  <c r="K118" i="56"/>
  <c r="K119" i="56"/>
  <c r="K122" i="56"/>
  <c r="K123" i="56"/>
  <c r="J124" i="56"/>
  <c r="K125" i="56"/>
  <c r="H126" i="56"/>
  <c r="K129" i="56"/>
  <c r="H130" i="56"/>
  <c r="K150" i="56"/>
  <c r="K151" i="56"/>
  <c r="K154" i="56"/>
  <c r="K155" i="56"/>
  <c r="J156" i="56"/>
  <c r="K157" i="56"/>
  <c r="H158" i="56"/>
  <c r="K161" i="56"/>
  <c r="H162" i="56"/>
  <c r="K182" i="56"/>
  <c r="K183" i="56"/>
  <c r="K186" i="56"/>
  <c r="K187" i="56"/>
  <c r="J188" i="56"/>
  <c r="K189" i="56"/>
  <c r="H190" i="56"/>
  <c r="K193" i="56"/>
  <c r="H194" i="56"/>
  <c r="K214" i="56"/>
  <c r="K215" i="56"/>
  <c r="K218" i="56"/>
  <c r="K219" i="56"/>
  <c r="J220" i="56"/>
  <c r="K221" i="56"/>
  <c r="H222" i="56"/>
  <c r="K225" i="56"/>
  <c r="H226" i="56"/>
  <c r="K246" i="56"/>
  <c r="K247" i="56"/>
  <c r="K250" i="56"/>
  <c r="K251" i="56"/>
  <c r="J252" i="56"/>
  <c r="K253" i="56"/>
  <c r="H254" i="56"/>
  <c r="K257" i="56"/>
  <c r="H258" i="56"/>
  <c r="K278" i="56"/>
  <c r="K279" i="56"/>
  <c r="K282" i="56"/>
  <c r="K283" i="56"/>
  <c r="J284" i="56"/>
  <c r="K285" i="56"/>
  <c r="H286" i="56"/>
  <c r="K289" i="56"/>
  <c r="H290" i="56"/>
  <c r="K310" i="56"/>
  <c r="K311" i="56"/>
  <c r="K314" i="56"/>
  <c r="K315" i="56"/>
  <c r="J316" i="56"/>
  <c r="K317" i="56"/>
  <c r="H318" i="56"/>
  <c r="K321" i="56"/>
  <c r="H322" i="56"/>
  <c r="J16" i="56"/>
  <c r="H3" i="56"/>
  <c r="K6" i="56"/>
  <c r="I7" i="56"/>
  <c r="H11" i="56"/>
  <c r="K17" i="56"/>
  <c r="H18" i="56"/>
  <c r="H21" i="56"/>
  <c r="K26" i="56"/>
  <c r="K29" i="56"/>
  <c r="I31" i="56"/>
  <c r="H32" i="56"/>
  <c r="K38" i="56"/>
  <c r="K42" i="56"/>
  <c r="H46" i="56"/>
  <c r="H50" i="56"/>
  <c r="K70" i="56"/>
  <c r="K74" i="56"/>
  <c r="H78" i="56"/>
  <c r="H82" i="56"/>
  <c r="K102" i="56"/>
  <c r="K106" i="56"/>
  <c r="H110" i="56"/>
  <c r="H114" i="56"/>
  <c r="K134" i="56"/>
  <c r="K138" i="56"/>
  <c r="H142" i="56"/>
  <c r="H146" i="56"/>
  <c r="K166" i="56"/>
  <c r="K170" i="56"/>
  <c r="H174" i="56"/>
  <c r="H178" i="56"/>
  <c r="K198" i="56"/>
  <c r="K202" i="56"/>
  <c r="H206" i="56"/>
  <c r="H210" i="56"/>
  <c r="K230" i="56"/>
  <c r="K234" i="56"/>
  <c r="H238" i="56"/>
  <c r="H242" i="56"/>
  <c r="K262" i="56"/>
  <c r="K266" i="56"/>
  <c r="H270" i="56"/>
  <c r="H274" i="56"/>
  <c r="K294" i="56"/>
  <c r="K298" i="56"/>
  <c r="H302" i="56"/>
  <c r="H306" i="56"/>
  <c r="K47" i="56"/>
  <c r="K51" i="56"/>
  <c r="J52" i="56"/>
  <c r="K53" i="56"/>
  <c r="K57" i="56"/>
  <c r="K79" i="56"/>
  <c r="K83" i="56"/>
  <c r="J84" i="56"/>
  <c r="K85" i="56"/>
  <c r="K89" i="56"/>
  <c r="K111" i="56"/>
  <c r="K115" i="56"/>
  <c r="J116" i="56"/>
  <c r="K117" i="56"/>
  <c r="K121" i="56"/>
  <c r="K143" i="56"/>
  <c r="K147" i="56"/>
  <c r="J148" i="56"/>
  <c r="K149" i="56"/>
  <c r="K153" i="56"/>
  <c r="K175" i="56"/>
  <c r="K179" i="56"/>
  <c r="J180" i="56"/>
  <c r="K181" i="56"/>
  <c r="K185" i="56"/>
  <c r="K207" i="56"/>
  <c r="K211" i="56"/>
  <c r="J212" i="56"/>
  <c r="K213" i="56"/>
  <c r="K217" i="56"/>
  <c r="K239" i="56"/>
  <c r="K243" i="56"/>
  <c r="J244" i="56"/>
  <c r="K245" i="56"/>
  <c r="K249" i="56"/>
  <c r="K271" i="56"/>
  <c r="K275" i="56"/>
  <c r="J276" i="56"/>
  <c r="K277" i="56"/>
  <c r="K281" i="56"/>
  <c r="K303" i="56"/>
  <c r="K307" i="56"/>
  <c r="J308" i="56"/>
  <c r="K309" i="56"/>
  <c r="K313" i="56"/>
  <c r="K6" i="55"/>
  <c r="J7" i="55"/>
  <c r="K11" i="55"/>
  <c r="K14" i="55"/>
  <c r="I15" i="55"/>
  <c r="K17" i="55"/>
  <c r="H18" i="55"/>
  <c r="K20" i="55"/>
  <c r="H21" i="55"/>
  <c r="K25" i="55"/>
  <c r="K26" i="55"/>
  <c r="K29" i="55"/>
  <c r="K32" i="55"/>
  <c r="H33" i="55"/>
  <c r="K34" i="55"/>
  <c r="H35" i="55"/>
  <c r="K36" i="55"/>
  <c r="H37" i="55"/>
  <c r="K38" i="55"/>
  <c r="H39" i="55"/>
  <c r="K40" i="55"/>
  <c r="H41" i="55"/>
  <c r="K42" i="55"/>
  <c r="H43" i="55"/>
  <c r="K44" i="55"/>
  <c r="H45" i="55"/>
  <c r="K46" i="55"/>
  <c r="H47" i="55"/>
  <c r="K48" i="55"/>
  <c r="H49" i="55"/>
  <c r="K50" i="55"/>
  <c r="H51" i="55"/>
  <c r="K52" i="55"/>
  <c r="H53" i="55"/>
  <c r="K54" i="55"/>
  <c r="H55" i="55"/>
  <c r="K56" i="55"/>
  <c r="H57" i="55"/>
  <c r="K58" i="55"/>
  <c r="H59" i="55"/>
  <c r="K60" i="55"/>
  <c r="H61" i="55"/>
  <c r="K62" i="55"/>
  <c r="H63" i="55"/>
  <c r="K64" i="55"/>
  <c r="H65" i="55"/>
  <c r="K66" i="55"/>
  <c r="H67" i="55"/>
  <c r="K68" i="55"/>
  <c r="H69" i="55"/>
  <c r="K70" i="55"/>
  <c r="H71" i="55"/>
  <c r="K72" i="55"/>
  <c r="H73" i="55"/>
  <c r="K74" i="55"/>
  <c r="H75" i="55"/>
  <c r="K76" i="55"/>
  <c r="H77" i="55"/>
  <c r="K78" i="55"/>
  <c r="H79" i="55"/>
  <c r="K80" i="55"/>
  <c r="H81" i="55"/>
  <c r="K82" i="55"/>
  <c r="H83" i="55"/>
  <c r="K84" i="55"/>
  <c r="H85" i="55"/>
  <c r="K86" i="55"/>
  <c r="H87" i="55"/>
  <c r="K88" i="55"/>
  <c r="H89" i="55"/>
  <c r="K90" i="55"/>
  <c r="H91" i="55"/>
  <c r="K92" i="55"/>
  <c r="H93" i="55"/>
  <c r="K94" i="55"/>
  <c r="H95" i="55"/>
  <c r="K96" i="55"/>
  <c r="H97" i="55"/>
  <c r="K98" i="55"/>
  <c r="H99" i="55"/>
  <c r="K100" i="55"/>
  <c r="H101" i="55"/>
  <c r="K102" i="55"/>
  <c r="H103" i="55"/>
  <c r="K104" i="55"/>
  <c r="H105" i="55"/>
  <c r="K106" i="55"/>
  <c r="H107" i="55"/>
  <c r="K108" i="55"/>
  <c r="H109" i="55"/>
  <c r="K110" i="55"/>
  <c r="H111" i="55"/>
  <c r="K112" i="55"/>
  <c r="H113" i="55"/>
  <c r="K114" i="55"/>
  <c r="H115" i="55"/>
  <c r="K116" i="55"/>
  <c r="H117" i="55"/>
  <c r="K118" i="55"/>
  <c r="H119" i="55"/>
  <c r="K120" i="55"/>
  <c r="H121" i="55"/>
  <c r="K122" i="55"/>
  <c r="H123" i="55"/>
  <c r="K124" i="55"/>
  <c r="H125" i="55"/>
  <c r="K126" i="55"/>
  <c r="H127" i="55"/>
  <c r="K128" i="55"/>
  <c r="H129" i="55"/>
  <c r="K130" i="55"/>
  <c r="H131" i="55"/>
  <c r="K132" i="55"/>
  <c r="H133" i="55"/>
  <c r="K134" i="55"/>
  <c r="H135" i="55"/>
  <c r="K136" i="55"/>
  <c r="H137" i="55"/>
  <c r="K138" i="55"/>
  <c r="H139" i="55"/>
  <c r="K140" i="55"/>
  <c r="H141" i="55"/>
  <c r="K142" i="55"/>
  <c r="H143" i="55"/>
  <c r="K144" i="55"/>
  <c r="H145" i="55"/>
  <c r="K146" i="55"/>
  <c r="H147" i="55"/>
  <c r="K148" i="55"/>
  <c r="H149" i="55"/>
  <c r="K150" i="55"/>
  <c r="H151" i="55"/>
  <c r="K152" i="55"/>
  <c r="H153" i="55"/>
  <c r="K154" i="55"/>
  <c r="H155" i="55"/>
  <c r="K156" i="55"/>
  <c r="H157" i="55"/>
  <c r="K158" i="55"/>
  <c r="H159" i="55"/>
  <c r="K160" i="55"/>
  <c r="H161" i="55"/>
  <c r="K162" i="55"/>
  <c r="H163" i="55"/>
  <c r="K164" i="55"/>
  <c r="H165" i="55"/>
  <c r="K166" i="55"/>
  <c r="H167" i="55"/>
  <c r="K168" i="55"/>
  <c r="H169" i="55"/>
  <c r="K170" i="55"/>
  <c r="H171" i="55"/>
  <c r="K172" i="55"/>
  <c r="H173" i="55"/>
  <c r="K174" i="55"/>
  <c r="H175" i="55"/>
  <c r="K176" i="55"/>
  <c r="H177" i="55"/>
  <c r="K178" i="55"/>
  <c r="H179" i="55"/>
  <c r="K180" i="55"/>
  <c r="H181" i="55"/>
  <c r="K182" i="55"/>
  <c r="H183" i="55"/>
  <c r="K184" i="55"/>
  <c r="H185" i="55"/>
  <c r="K186" i="55"/>
  <c r="H187" i="55"/>
  <c r="K188" i="55"/>
  <c r="H189" i="55"/>
  <c r="K190" i="55"/>
  <c r="H191" i="55"/>
  <c r="K192" i="55"/>
  <c r="H193" i="55"/>
  <c r="K194" i="55"/>
  <c r="H195" i="55"/>
  <c r="K196" i="55"/>
  <c r="H197" i="55"/>
  <c r="K198" i="55"/>
  <c r="H199" i="55"/>
  <c r="K200" i="55"/>
  <c r="H201" i="55"/>
  <c r="K202" i="55"/>
  <c r="H203" i="55"/>
  <c r="K204" i="55"/>
  <c r="H205" i="55"/>
  <c r="K206" i="55"/>
  <c r="H207" i="55"/>
  <c r="K208" i="55"/>
  <c r="H209" i="55"/>
  <c r="K210" i="55"/>
  <c r="H211" i="55"/>
  <c r="K212" i="55"/>
  <c r="H213" i="55"/>
  <c r="K214" i="55"/>
  <c r="H215" i="55"/>
  <c r="K216" i="55"/>
  <c r="H217" i="55"/>
  <c r="K218" i="55"/>
  <c r="H219" i="55"/>
  <c r="K220" i="55"/>
  <c r="H221" i="55"/>
  <c r="K222" i="55"/>
  <c r="H223" i="55"/>
  <c r="K224" i="55"/>
  <c r="H225" i="55"/>
  <c r="K226" i="55"/>
  <c r="H227" i="55"/>
  <c r="K228" i="55"/>
  <c r="H229" i="55"/>
  <c r="K230" i="55"/>
  <c r="H231" i="55"/>
  <c r="K232" i="55"/>
  <c r="H233" i="55"/>
  <c r="K234" i="55"/>
  <c r="H235" i="55"/>
  <c r="K236" i="55"/>
  <c r="H237" i="55"/>
  <c r="K238" i="55"/>
  <c r="H239" i="55"/>
  <c r="K240" i="55"/>
  <c r="H241" i="55"/>
  <c r="K242" i="55"/>
  <c r="H243" i="55"/>
  <c r="K244" i="55"/>
  <c r="H245" i="55"/>
  <c r="K246" i="55"/>
  <c r="H247" i="55"/>
  <c r="K248" i="55"/>
  <c r="H249" i="55"/>
  <c r="K250" i="55"/>
  <c r="H251" i="55"/>
  <c r="K252" i="55"/>
  <c r="H253" i="55"/>
  <c r="K254" i="55"/>
  <c r="H255" i="55"/>
  <c r="K256" i="55"/>
  <c r="H257" i="55"/>
  <c r="K258" i="55"/>
  <c r="H259" i="55"/>
  <c r="K260" i="55"/>
  <c r="H261" i="55"/>
  <c r="K262" i="55"/>
  <c r="H263" i="55"/>
  <c r="K264" i="55"/>
  <c r="H265" i="55"/>
  <c r="K266" i="55"/>
  <c r="H267" i="55"/>
  <c r="K268" i="55"/>
  <c r="H269" i="55"/>
  <c r="K270" i="55"/>
  <c r="H271" i="55"/>
  <c r="K272" i="55"/>
  <c r="H273" i="55"/>
  <c r="K274" i="55"/>
  <c r="H275" i="55"/>
  <c r="K276" i="55"/>
  <c r="H277" i="55"/>
  <c r="K278" i="55"/>
  <c r="H279" i="55"/>
  <c r="K280" i="55"/>
  <c r="H281" i="55"/>
  <c r="K282" i="55"/>
  <c r="H283" i="55"/>
  <c r="K284" i="55"/>
  <c r="H285" i="55"/>
  <c r="K286" i="55"/>
  <c r="H287" i="55"/>
  <c r="K288" i="55"/>
  <c r="H289" i="55"/>
  <c r="K290" i="55"/>
  <c r="H291" i="55"/>
  <c r="K292" i="55"/>
  <c r="H293" i="55"/>
  <c r="K294" i="55"/>
  <c r="H295" i="55"/>
  <c r="K296" i="55"/>
  <c r="H297" i="55"/>
  <c r="K298" i="55"/>
  <c r="H299" i="55"/>
  <c r="K300" i="55"/>
  <c r="H6" i="55"/>
  <c r="J10" i="55"/>
  <c r="H11" i="55"/>
  <c r="I14" i="55"/>
  <c r="H17" i="55"/>
  <c r="H25" i="55"/>
  <c r="K28" i="55"/>
  <c r="H29" i="55"/>
  <c r="J31" i="55"/>
  <c r="H32" i="55"/>
  <c r="I17" i="54"/>
  <c r="H17" i="54"/>
  <c r="I28" i="54"/>
  <c r="H28" i="54"/>
  <c r="I11" i="54"/>
  <c r="H11" i="54"/>
  <c r="K25" i="54"/>
  <c r="J27" i="54"/>
  <c r="K27" i="54"/>
  <c r="K3" i="54"/>
  <c r="H6" i="54"/>
  <c r="J9" i="54"/>
  <c r="K9" i="54"/>
  <c r="K21" i="54"/>
  <c r="H22" i="54"/>
  <c r="I25" i="54"/>
  <c r="H25" i="54"/>
  <c r="K26" i="54"/>
  <c r="K32" i="54"/>
  <c r="H33" i="54"/>
  <c r="K34" i="54"/>
  <c r="H35" i="54"/>
  <c r="K36" i="54"/>
  <c r="H37" i="54"/>
  <c r="K38" i="54"/>
  <c r="H39" i="54"/>
  <c r="K40" i="54"/>
  <c r="H41" i="54"/>
  <c r="K42" i="54"/>
  <c r="H43" i="54"/>
  <c r="K44" i="54"/>
  <c r="H45" i="54"/>
  <c r="K46" i="54"/>
  <c r="H47" i="54"/>
  <c r="K48" i="54"/>
  <c r="H49" i="54"/>
  <c r="K50" i="54"/>
  <c r="H51" i="54"/>
  <c r="K52" i="54"/>
  <c r="H53" i="54"/>
  <c r="K54" i="54"/>
  <c r="H55" i="54"/>
  <c r="K56" i="54"/>
  <c r="H57" i="54"/>
  <c r="K58" i="54"/>
  <c r="H59" i="54"/>
  <c r="K60" i="54"/>
  <c r="H61" i="54"/>
  <c r="K62" i="54"/>
  <c r="H63" i="54"/>
  <c r="K64" i="54"/>
  <c r="H65" i="54"/>
  <c r="K66" i="54"/>
  <c r="H67" i="54"/>
  <c r="K68" i="54"/>
  <c r="H69" i="54"/>
  <c r="K70" i="54"/>
  <c r="H71" i="54"/>
  <c r="K72" i="54"/>
  <c r="H73" i="54"/>
  <c r="K74" i="54"/>
  <c r="H75" i="54"/>
  <c r="K76" i="54"/>
  <c r="H77" i="54"/>
  <c r="K78" i="54"/>
  <c r="H79" i="54"/>
  <c r="K80" i="54"/>
  <c r="H81" i="54"/>
  <c r="K82" i="54"/>
  <c r="H83" i="54"/>
  <c r="K84" i="54"/>
  <c r="H85" i="54"/>
  <c r="K86" i="54"/>
  <c r="H87" i="54"/>
  <c r="K88" i="54"/>
  <c r="H89" i="54"/>
  <c r="K90" i="54"/>
  <c r="H91" i="54"/>
  <c r="K92" i="54"/>
  <c r="H93" i="54"/>
  <c r="K94" i="54"/>
  <c r="H95" i="54"/>
  <c r="K96" i="54"/>
  <c r="H97" i="54"/>
  <c r="K98" i="54"/>
  <c r="H99" i="54"/>
  <c r="K100" i="54"/>
  <c r="H101" i="54"/>
  <c r="K102" i="54"/>
  <c r="H103" i="54"/>
  <c r="K104" i="54"/>
  <c r="H105" i="54"/>
  <c r="K106" i="54"/>
  <c r="H107" i="54"/>
  <c r="K108" i="54"/>
  <c r="H109" i="54"/>
  <c r="K110" i="54"/>
  <c r="H111" i="54"/>
  <c r="K112" i="54"/>
  <c r="H113" i="54"/>
  <c r="K114" i="54"/>
  <c r="H115" i="54"/>
  <c r="K116" i="54"/>
  <c r="H117" i="54"/>
  <c r="K118" i="54"/>
  <c r="H119" i="54"/>
  <c r="K120" i="54"/>
  <c r="H121" i="54"/>
  <c r="K122" i="54"/>
  <c r="H123" i="54"/>
  <c r="K124" i="54"/>
  <c r="H125" i="54"/>
  <c r="K126" i="54"/>
  <c r="H127" i="54"/>
  <c r="K128" i="54"/>
  <c r="H129" i="54"/>
  <c r="K130" i="54"/>
  <c r="H131" i="54"/>
  <c r="K132" i="54"/>
  <c r="H133" i="54"/>
  <c r="K134" i="54"/>
  <c r="H135" i="54"/>
  <c r="K136" i="54"/>
  <c r="H137" i="54"/>
  <c r="K138" i="54"/>
  <c r="H139" i="54"/>
  <c r="K140" i="54"/>
  <c r="H141" i="54"/>
  <c r="K142" i="54"/>
  <c r="H143" i="54"/>
  <c r="K144" i="54"/>
  <c r="H145" i="54"/>
  <c r="K146" i="54"/>
  <c r="H147" i="54"/>
  <c r="K148" i="54"/>
  <c r="H149" i="54"/>
  <c r="K150" i="54"/>
  <c r="H151" i="54"/>
  <c r="K152" i="54"/>
  <c r="H153" i="54"/>
  <c r="K154" i="54"/>
  <c r="H155" i="54"/>
  <c r="K156" i="54"/>
  <c r="H157" i="54"/>
  <c r="K158" i="54"/>
  <c r="H159" i="54"/>
  <c r="K160" i="54"/>
  <c r="H161" i="54"/>
  <c r="K162" i="54"/>
  <c r="H163" i="54"/>
  <c r="K164" i="54"/>
  <c r="H165" i="54"/>
  <c r="K166" i="54"/>
  <c r="H167" i="54"/>
  <c r="K168" i="54"/>
  <c r="H169" i="54"/>
  <c r="K170" i="54"/>
  <c r="H171" i="54"/>
  <c r="K172" i="54"/>
  <c r="H173" i="54"/>
  <c r="K174" i="54"/>
  <c r="H175" i="54"/>
  <c r="K176" i="54"/>
  <c r="H177" i="54"/>
  <c r="K178" i="54"/>
  <c r="H179" i="54"/>
  <c r="K180" i="54"/>
  <c r="H181" i="54"/>
  <c r="K182" i="54"/>
  <c r="H183" i="54"/>
  <c r="K184" i="54"/>
  <c r="H185" i="54"/>
  <c r="K186" i="54"/>
  <c r="H187" i="54"/>
  <c r="K188" i="54"/>
  <c r="H189" i="54"/>
  <c r="K190" i="54"/>
  <c r="H191" i="54"/>
  <c r="K192" i="54"/>
  <c r="H193" i="54"/>
  <c r="K194" i="54"/>
  <c r="H195" i="54"/>
  <c r="K196" i="54"/>
  <c r="H197" i="54"/>
  <c r="K198" i="54"/>
  <c r="H199" i="54"/>
  <c r="K200" i="54"/>
  <c r="H201" i="54"/>
  <c r="K202" i="54"/>
  <c r="H203" i="54"/>
  <c r="K204" i="54"/>
  <c r="H205" i="54"/>
  <c r="K206" i="54"/>
  <c r="H207" i="54"/>
  <c r="K208" i="54"/>
  <c r="H209" i="54"/>
  <c r="K210" i="54"/>
  <c r="H211" i="54"/>
  <c r="K212" i="54"/>
  <c r="H213" i="54"/>
  <c r="K214" i="54"/>
  <c r="H215" i="54"/>
  <c r="K216" i="54"/>
  <c r="H217" i="54"/>
  <c r="K218" i="54"/>
  <c r="H219" i="54"/>
  <c r="K220" i="54"/>
  <c r="H221" i="54"/>
  <c r="K222" i="54"/>
  <c r="H223" i="54"/>
  <c r="K224" i="54"/>
  <c r="H225" i="54"/>
  <c r="K226" i="54"/>
  <c r="H227" i="54"/>
  <c r="K228" i="54"/>
  <c r="H229" i="54"/>
  <c r="K230" i="54"/>
  <c r="H231" i="54"/>
  <c r="K232" i="54"/>
  <c r="H233" i="54"/>
  <c r="K234" i="54"/>
  <c r="H235" i="54"/>
  <c r="K236" i="54"/>
  <c r="H237" i="54"/>
  <c r="K238" i="54"/>
  <c r="H239" i="54"/>
  <c r="K240" i="54"/>
  <c r="H241" i="54"/>
  <c r="K242" i="54"/>
  <c r="H243" i="54"/>
  <c r="K244" i="54"/>
  <c r="H245" i="54"/>
  <c r="K246" i="54"/>
  <c r="H247" i="54"/>
  <c r="K248" i="54"/>
  <c r="H249" i="54"/>
  <c r="K250" i="54"/>
  <c r="H251" i="54"/>
  <c r="K252" i="54"/>
  <c r="H253" i="54"/>
  <c r="K254" i="54"/>
  <c r="H255" i="54"/>
  <c r="K256" i="54"/>
  <c r="H257" i="54"/>
  <c r="K258" i="54"/>
  <c r="H259" i="54"/>
  <c r="K260" i="54"/>
  <c r="H261" i="54"/>
  <c r="K262" i="54"/>
  <c r="H263" i="54"/>
  <c r="K264" i="54"/>
  <c r="H265" i="54"/>
  <c r="K266" i="54"/>
  <c r="H267" i="54"/>
  <c r="K268" i="54"/>
  <c r="H269" i="54"/>
  <c r="K270" i="54"/>
  <c r="H271" i="54"/>
  <c r="K272" i="54"/>
  <c r="H273" i="54"/>
  <c r="K274" i="54"/>
  <c r="H275" i="54"/>
  <c r="K276" i="54"/>
  <c r="H277" i="54"/>
  <c r="K278" i="54"/>
  <c r="H279" i="54"/>
  <c r="K280" i="54"/>
  <c r="H281" i="54"/>
  <c r="K282" i="54"/>
  <c r="H283" i="54"/>
  <c r="K284" i="54"/>
  <c r="H285" i="54"/>
  <c r="K286" i="54"/>
  <c r="H287" i="54"/>
  <c r="K288" i="54"/>
  <c r="H289" i="54"/>
  <c r="K290" i="54"/>
  <c r="H291" i="54"/>
  <c r="K292" i="54"/>
  <c r="H293" i="54"/>
  <c r="K294" i="54"/>
  <c r="H295" i="54"/>
  <c r="K296" i="54"/>
  <c r="H297" i="54"/>
  <c r="K298" i="54"/>
  <c r="H299" i="54"/>
  <c r="K300" i="54"/>
  <c r="H301" i="54"/>
  <c r="K302" i="54"/>
  <c r="H303" i="54"/>
  <c r="K304" i="54"/>
  <c r="H305" i="54"/>
  <c r="K306" i="54"/>
  <c r="H307" i="54"/>
  <c r="K308" i="54"/>
  <c r="H309" i="54"/>
  <c r="K310" i="54"/>
  <c r="H311" i="54"/>
  <c r="K312" i="54"/>
  <c r="H313" i="54"/>
  <c r="K314" i="54"/>
  <c r="H315" i="54"/>
  <c r="K316" i="54"/>
  <c r="H317" i="54"/>
  <c r="K318" i="54"/>
  <c r="H319" i="54"/>
  <c r="K320" i="54"/>
  <c r="H321" i="54"/>
  <c r="K322" i="54"/>
  <c r="H323" i="54"/>
  <c r="K324" i="54"/>
  <c r="H325" i="54"/>
  <c r="K326" i="54"/>
  <c r="H327" i="54"/>
  <c r="K328" i="54"/>
  <c r="H329" i="54"/>
  <c r="K330" i="54"/>
  <c r="H331" i="54"/>
  <c r="I3" i="54"/>
  <c r="H3" i="54"/>
  <c r="I21" i="54"/>
  <c r="H21" i="54"/>
  <c r="I32" i="54"/>
  <c r="H32" i="54"/>
  <c r="K17" i="53"/>
  <c r="K18" i="53"/>
  <c r="K37" i="53"/>
  <c r="K38" i="53"/>
  <c r="K39" i="53"/>
  <c r="K53" i="53"/>
  <c r="K54" i="53"/>
  <c r="K55" i="53"/>
  <c r="K69" i="53"/>
  <c r="K70" i="53"/>
  <c r="K71" i="53"/>
  <c r="K85" i="53"/>
  <c r="K86" i="53"/>
  <c r="K87" i="53"/>
  <c r="K101" i="53"/>
  <c r="K102" i="53"/>
  <c r="K103" i="53"/>
  <c r="K117" i="53"/>
  <c r="K118" i="53"/>
  <c r="K119" i="53"/>
  <c r="K133" i="53"/>
  <c r="K134" i="53"/>
  <c r="K135" i="53"/>
  <c r="K149" i="53"/>
  <c r="K150" i="53"/>
  <c r="K151" i="53"/>
  <c r="K165" i="53"/>
  <c r="K166" i="53"/>
  <c r="K167" i="53"/>
  <c r="K181" i="53"/>
  <c r="K182" i="53"/>
  <c r="K183" i="53"/>
  <c r="K197" i="53"/>
  <c r="K198" i="53"/>
  <c r="K199" i="53"/>
  <c r="K213" i="53"/>
  <c r="K214" i="53"/>
  <c r="K215" i="53"/>
  <c r="K229" i="53"/>
  <c r="K230" i="53"/>
  <c r="K231" i="53"/>
  <c r="K245" i="53"/>
  <c r="K246" i="53"/>
  <c r="K247" i="53"/>
  <c r="K261" i="53"/>
  <c r="K262" i="53"/>
  <c r="K263" i="53"/>
  <c r="K277" i="53"/>
  <c r="K278" i="53"/>
  <c r="K279" i="53"/>
  <c r="K293" i="53"/>
  <c r="K294" i="53"/>
  <c r="K295" i="53"/>
  <c r="K309" i="53"/>
  <c r="K310" i="53"/>
  <c r="K311" i="53"/>
  <c r="K325" i="53"/>
  <c r="K326" i="53"/>
  <c r="K327" i="53"/>
  <c r="K3" i="53"/>
  <c r="K6" i="53"/>
  <c r="K8" i="53"/>
  <c r="K9" i="53"/>
  <c r="H11" i="53"/>
  <c r="K25" i="53"/>
  <c r="K26" i="53"/>
  <c r="K32" i="53"/>
  <c r="K33" i="53"/>
  <c r="K34" i="53"/>
  <c r="K35" i="53"/>
  <c r="K49" i="53"/>
  <c r="K50" i="53"/>
  <c r="K51" i="53"/>
  <c r="K65" i="53"/>
  <c r="K66" i="53"/>
  <c r="K67" i="53"/>
  <c r="K81" i="53"/>
  <c r="K82" i="53"/>
  <c r="K83" i="53"/>
  <c r="K97" i="53"/>
  <c r="K98" i="53"/>
  <c r="K99" i="53"/>
  <c r="K113" i="53"/>
  <c r="K114" i="53"/>
  <c r="K115" i="53"/>
  <c r="K129" i="53"/>
  <c r="K130" i="53"/>
  <c r="K131" i="53"/>
  <c r="K145" i="53"/>
  <c r="K146" i="53"/>
  <c r="K147" i="53"/>
  <c r="K161" i="53"/>
  <c r="K162" i="53"/>
  <c r="K163" i="53"/>
  <c r="K177" i="53"/>
  <c r="K178" i="53"/>
  <c r="K179" i="53"/>
  <c r="K193" i="53"/>
  <c r="K194" i="53"/>
  <c r="K195" i="53"/>
  <c r="K209" i="53"/>
  <c r="K210" i="53"/>
  <c r="K211" i="53"/>
  <c r="K225" i="53"/>
  <c r="K226" i="53"/>
  <c r="K227" i="53"/>
  <c r="K241" i="53"/>
  <c r="K242" i="53"/>
  <c r="K243" i="53"/>
  <c r="K257" i="53"/>
  <c r="K258" i="53"/>
  <c r="K259" i="53"/>
  <c r="K273" i="53"/>
  <c r="K274" i="53"/>
  <c r="K275" i="53"/>
  <c r="K289" i="53"/>
  <c r="K290" i="53"/>
  <c r="K291" i="53"/>
  <c r="K305" i="53"/>
  <c r="K306" i="53"/>
  <c r="K307" i="53"/>
  <c r="K321" i="53"/>
  <c r="K322" i="53"/>
  <c r="K323" i="53"/>
  <c r="H3" i="53"/>
  <c r="H21" i="53"/>
  <c r="H9" i="53"/>
  <c r="H17" i="53"/>
  <c r="H27" i="53"/>
  <c r="H32" i="53"/>
  <c r="H8" i="53"/>
  <c r="N4" i="53"/>
  <c r="H6" i="53"/>
  <c r="H14" i="53"/>
  <c r="H18" i="53"/>
  <c r="H22" i="53"/>
  <c r="H26" i="53"/>
  <c r="H29" i="53"/>
  <c r="H34" i="53"/>
  <c r="H38" i="53"/>
  <c r="H42" i="53"/>
  <c r="H46" i="53"/>
  <c r="H50" i="53"/>
  <c r="H54" i="53"/>
  <c r="H58" i="53"/>
  <c r="H62" i="53"/>
  <c r="H66" i="53"/>
  <c r="H70" i="53"/>
  <c r="H74" i="53"/>
  <c r="H78" i="53"/>
  <c r="H82" i="53"/>
  <c r="H86" i="53"/>
  <c r="H90" i="53"/>
  <c r="H94" i="53"/>
  <c r="H98" i="53"/>
  <c r="H102" i="53"/>
  <c r="H106" i="53"/>
  <c r="H110" i="53"/>
  <c r="H114" i="53"/>
  <c r="H118" i="53"/>
  <c r="H122" i="53"/>
  <c r="H126" i="53"/>
  <c r="H130" i="53"/>
  <c r="H134" i="53"/>
  <c r="H138" i="53"/>
  <c r="H142" i="53"/>
  <c r="H146" i="53"/>
  <c r="H150" i="53"/>
  <c r="H154" i="53"/>
  <c r="H158" i="53"/>
  <c r="H162" i="53"/>
  <c r="H166" i="53"/>
  <c r="H170" i="53"/>
  <c r="H174" i="53"/>
  <c r="H178" i="53"/>
  <c r="H182" i="53"/>
  <c r="H186" i="53"/>
  <c r="H190" i="53"/>
  <c r="H194" i="53"/>
  <c r="H198" i="53"/>
  <c r="H202" i="53"/>
  <c r="H206" i="53"/>
  <c r="H210" i="53"/>
  <c r="H214" i="53"/>
  <c r="H218" i="53"/>
  <c r="H222" i="53"/>
  <c r="H226" i="53"/>
  <c r="H230" i="53"/>
  <c r="H234" i="53"/>
  <c r="H238" i="53"/>
  <c r="H242" i="53"/>
  <c r="H246" i="53"/>
  <c r="H250" i="53"/>
  <c r="H254" i="53"/>
  <c r="H258" i="53"/>
  <c r="H262" i="53"/>
  <c r="H266" i="53"/>
  <c r="H270" i="53"/>
  <c r="H274" i="53"/>
  <c r="H278" i="53"/>
  <c r="H282" i="53"/>
  <c r="H286" i="53"/>
  <c r="H290" i="53"/>
  <c r="H294" i="53"/>
  <c r="H298" i="53"/>
  <c r="H302" i="53"/>
  <c r="H306" i="53"/>
  <c r="H310" i="53"/>
  <c r="H314" i="53"/>
  <c r="H318" i="53"/>
  <c r="H322" i="53"/>
  <c r="H326" i="53"/>
  <c r="H330" i="53"/>
  <c r="H334" i="53"/>
  <c r="N4" i="52"/>
  <c r="I7" i="52"/>
  <c r="H30" i="52"/>
  <c r="H38" i="52"/>
  <c r="H46" i="52"/>
  <c r="H54" i="52"/>
  <c r="H62" i="52"/>
  <c r="H70" i="52"/>
  <c r="H78" i="52"/>
  <c r="H86" i="52"/>
  <c r="H94" i="52"/>
  <c r="H102" i="52"/>
  <c r="H110" i="52"/>
  <c r="H118" i="52"/>
  <c r="H126" i="52"/>
  <c r="H134" i="52"/>
  <c r="H142" i="52"/>
  <c r="H150" i="52"/>
  <c r="H158" i="52"/>
  <c r="H166" i="52"/>
  <c r="H168" i="52"/>
  <c r="H170" i="52"/>
  <c r="H172" i="52"/>
  <c r="H174" i="52"/>
  <c r="H176" i="52"/>
  <c r="H178" i="52"/>
  <c r="H180" i="52"/>
  <c r="H182" i="52"/>
  <c r="H184" i="52"/>
  <c r="H186" i="52"/>
  <c r="H188" i="52"/>
  <c r="H190" i="52"/>
  <c r="H192" i="52"/>
  <c r="H194" i="52"/>
  <c r="H196" i="52"/>
  <c r="H198" i="52"/>
  <c r="H200" i="52"/>
  <c r="H202" i="52"/>
  <c r="H204" i="52"/>
  <c r="H206" i="52"/>
  <c r="H208" i="52"/>
  <c r="H210" i="52"/>
  <c r="H212" i="52"/>
  <c r="H214" i="52"/>
  <c r="H216" i="52"/>
  <c r="H218" i="52"/>
  <c r="H220" i="52"/>
  <c r="H222" i="52"/>
  <c r="H224" i="52"/>
  <c r="H226" i="52"/>
  <c r="H228" i="52"/>
  <c r="H230" i="52"/>
  <c r="H232" i="52"/>
  <c r="H234" i="52"/>
  <c r="H236" i="52"/>
  <c r="H238" i="52"/>
  <c r="H240" i="52"/>
  <c r="H242" i="52"/>
  <c r="H244" i="52"/>
  <c r="H246" i="52"/>
  <c r="H248" i="52"/>
  <c r="H250" i="52"/>
  <c r="H252" i="52"/>
  <c r="H254" i="52"/>
  <c r="H256" i="52"/>
  <c r="H258" i="52"/>
  <c r="H260" i="52"/>
  <c r="H262" i="52"/>
  <c r="H264" i="52"/>
  <c r="H266" i="52"/>
  <c r="H268" i="52"/>
  <c r="H270" i="52"/>
  <c r="H272" i="52"/>
  <c r="H274" i="52"/>
  <c r="H276" i="52"/>
  <c r="H278" i="52"/>
  <c r="H280" i="52"/>
  <c r="H282" i="52"/>
  <c r="H284" i="52"/>
  <c r="H286" i="52"/>
  <c r="H288" i="52"/>
  <c r="H290" i="52"/>
  <c r="H292" i="52"/>
  <c r="H294" i="52"/>
  <c r="H296" i="52"/>
  <c r="H298" i="52"/>
  <c r="H300" i="52"/>
  <c r="H302" i="52"/>
  <c r="H304" i="52"/>
  <c r="H306" i="52"/>
  <c r="H308" i="52"/>
  <c r="H310" i="52"/>
  <c r="H312" i="52"/>
  <c r="H314" i="52"/>
  <c r="H316" i="52"/>
  <c r="H318" i="52"/>
  <c r="H320" i="52"/>
  <c r="H322" i="52"/>
  <c r="H324" i="52"/>
  <c r="H326" i="52"/>
  <c r="H328" i="52"/>
  <c r="H330" i="52"/>
  <c r="H332" i="52"/>
  <c r="H8" i="52"/>
  <c r="H9" i="52"/>
  <c r="H36" i="52"/>
  <c r="H44" i="52"/>
  <c r="H52" i="52"/>
  <c r="H60" i="52"/>
  <c r="H68" i="52"/>
  <c r="H76" i="52"/>
  <c r="H84" i="52"/>
  <c r="H92" i="52"/>
  <c r="H100" i="52"/>
  <c r="H108" i="52"/>
  <c r="H116" i="52"/>
  <c r="H124" i="52"/>
  <c r="H132" i="52"/>
  <c r="H140" i="52"/>
  <c r="H148" i="52"/>
  <c r="H156" i="52"/>
  <c r="H164" i="52"/>
  <c r="J40" i="56"/>
  <c r="J48" i="56"/>
  <c r="J56" i="56"/>
  <c r="J64" i="56"/>
  <c r="J72" i="56"/>
  <c r="J80" i="56"/>
  <c r="J88" i="56"/>
  <c r="J96" i="56"/>
  <c r="J104" i="56"/>
  <c r="J112" i="56"/>
  <c r="J120" i="56"/>
  <c r="J128" i="56"/>
  <c r="J136" i="56"/>
  <c r="J144" i="56"/>
  <c r="J152" i="56"/>
  <c r="J160" i="56"/>
  <c r="J168" i="56"/>
  <c r="J176" i="56"/>
  <c r="J184" i="56"/>
  <c r="J192" i="56"/>
  <c r="J200" i="56"/>
  <c r="J208" i="56"/>
  <c r="J216" i="56"/>
  <c r="J224" i="56"/>
  <c r="J232" i="56"/>
  <c r="J240" i="56"/>
  <c r="J248" i="56"/>
  <c r="J256" i="56"/>
  <c r="J264" i="56"/>
  <c r="J272" i="56"/>
  <c r="J280" i="56"/>
  <c r="J288" i="56"/>
  <c r="J296" i="56"/>
  <c r="J304" i="56"/>
  <c r="J312" i="56"/>
  <c r="J320" i="56"/>
  <c r="I35" i="56"/>
  <c r="I43" i="56"/>
  <c r="I51" i="56"/>
  <c r="I59" i="56"/>
  <c r="I67" i="56"/>
  <c r="I75" i="56"/>
  <c r="I83" i="56"/>
  <c r="I91" i="56"/>
  <c r="I99" i="56"/>
  <c r="I107" i="56"/>
  <c r="I115" i="56"/>
  <c r="I123" i="56"/>
  <c r="I131" i="56"/>
  <c r="I139" i="56"/>
  <c r="I147" i="56"/>
  <c r="I155" i="56"/>
  <c r="I163" i="56"/>
  <c r="I171" i="56"/>
  <c r="I179" i="56"/>
  <c r="I187" i="56"/>
  <c r="I195" i="56"/>
  <c r="I203" i="56"/>
  <c r="I211" i="56"/>
  <c r="I219" i="56"/>
  <c r="I227" i="56"/>
  <c r="I235" i="56"/>
  <c r="I243" i="56"/>
  <c r="I251" i="56"/>
  <c r="I259" i="56"/>
  <c r="I267" i="56"/>
  <c r="I275" i="56"/>
  <c r="I283" i="56"/>
  <c r="I291" i="56"/>
  <c r="I299" i="56"/>
  <c r="I307" i="56"/>
  <c r="I315" i="56"/>
  <c r="I323" i="56"/>
  <c r="J12" i="56"/>
  <c r="J20" i="56"/>
  <c r="I39" i="56"/>
  <c r="I47" i="56"/>
  <c r="I55" i="56"/>
  <c r="I63" i="56"/>
  <c r="I71" i="56"/>
  <c r="I79" i="56"/>
  <c r="I87" i="56"/>
  <c r="I95" i="56"/>
  <c r="I103" i="56"/>
  <c r="I111" i="56"/>
  <c r="I119" i="56"/>
  <c r="I127" i="56"/>
  <c r="I135" i="56"/>
  <c r="I143" i="56"/>
  <c r="I151" i="56"/>
  <c r="I159" i="56"/>
  <c r="I167" i="56"/>
  <c r="I175" i="56"/>
  <c r="I183" i="56"/>
  <c r="I191" i="56"/>
  <c r="I199" i="56"/>
  <c r="I207" i="56"/>
  <c r="I215" i="56"/>
  <c r="I223" i="56"/>
  <c r="I231" i="56"/>
  <c r="I239" i="56"/>
  <c r="I247" i="56"/>
  <c r="I255" i="56"/>
  <c r="I263" i="56"/>
  <c r="I271" i="56"/>
  <c r="I279" i="56"/>
  <c r="I287" i="56"/>
  <c r="I295" i="56"/>
  <c r="I303" i="56"/>
  <c r="I311" i="56"/>
  <c r="I319" i="56"/>
  <c r="J5" i="56"/>
  <c r="J7" i="56"/>
  <c r="J13" i="56"/>
  <c r="J15" i="56"/>
  <c r="J19" i="56"/>
  <c r="J23" i="56"/>
  <c r="J31" i="56"/>
  <c r="I4" i="56"/>
  <c r="I10" i="56"/>
  <c r="I12" i="56"/>
  <c r="I16" i="56"/>
  <c r="I20" i="56"/>
  <c r="I24" i="56"/>
  <c r="I30" i="56"/>
  <c r="I36" i="56"/>
  <c r="I40" i="56"/>
  <c r="I44" i="56"/>
  <c r="I48" i="56"/>
  <c r="I52" i="56"/>
  <c r="I56" i="56"/>
  <c r="I60" i="56"/>
  <c r="I64" i="56"/>
  <c r="I68" i="56"/>
  <c r="I72" i="56"/>
  <c r="I76" i="56"/>
  <c r="I80" i="56"/>
  <c r="I84" i="56"/>
  <c r="I88" i="56"/>
  <c r="I92" i="56"/>
  <c r="I96" i="56"/>
  <c r="I100" i="56"/>
  <c r="I104" i="56"/>
  <c r="I108" i="56"/>
  <c r="I112" i="56"/>
  <c r="I116" i="56"/>
  <c r="I120" i="56"/>
  <c r="I124" i="56"/>
  <c r="I128" i="56"/>
  <c r="I132" i="56"/>
  <c r="I136" i="56"/>
  <c r="I140" i="56"/>
  <c r="I144" i="56"/>
  <c r="I148" i="56"/>
  <c r="I152" i="56"/>
  <c r="I156" i="56"/>
  <c r="I160" i="56"/>
  <c r="I164" i="56"/>
  <c r="I168" i="56"/>
  <c r="I172" i="56"/>
  <c r="I176" i="56"/>
  <c r="I180" i="56"/>
  <c r="I184" i="56"/>
  <c r="I188" i="56"/>
  <c r="I192" i="56"/>
  <c r="I196" i="56"/>
  <c r="I200" i="56"/>
  <c r="I204" i="56"/>
  <c r="I208" i="56"/>
  <c r="I212" i="56"/>
  <c r="I216" i="56"/>
  <c r="I220" i="56"/>
  <c r="I224" i="56"/>
  <c r="I228" i="56"/>
  <c r="I232" i="56"/>
  <c r="I236" i="56"/>
  <c r="I240" i="56"/>
  <c r="I244" i="56"/>
  <c r="I248" i="56"/>
  <c r="I252" i="56"/>
  <c r="I256" i="56"/>
  <c r="I260" i="56"/>
  <c r="I264" i="56"/>
  <c r="I268" i="56"/>
  <c r="I272" i="56"/>
  <c r="I276" i="56"/>
  <c r="I280" i="56"/>
  <c r="I284" i="56"/>
  <c r="I288" i="56"/>
  <c r="I292" i="56"/>
  <c r="I296" i="56"/>
  <c r="I300" i="56"/>
  <c r="I304" i="56"/>
  <c r="I308" i="56"/>
  <c r="I312" i="56"/>
  <c r="I316" i="56"/>
  <c r="I320" i="56"/>
  <c r="H33" i="56"/>
  <c r="H37" i="56"/>
  <c r="H41" i="56"/>
  <c r="H45" i="56"/>
  <c r="H49" i="56"/>
  <c r="H53" i="56"/>
  <c r="H57" i="56"/>
  <c r="H61" i="56"/>
  <c r="H65" i="56"/>
  <c r="H69" i="56"/>
  <c r="H73" i="56"/>
  <c r="H77" i="56"/>
  <c r="H81" i="56"/>
  <c r="H85" i="56"/>
  <c r="H89" i="56"/>
  <c r="H93" i="56"/>
  <c r="H97" i="56"/>
  <c r="H101" i="56"/>
  <c r="H105" i="56"/>
  <c r="H109" i="56"/>
  <c r="H113" i="56"/>
  <c r="H117" i="56"/>
  <c r="H121" i="56"/>
  <c r="H125" i="56"/>
  <c r="H129" i="56"/>
  <c r="H133" i="56"/>
  <c r="H137" i="56"/>
  <c r="H141" i="56"/>
  <c r="H145" i="56"/>
  <c r="H149" i="56"/>
  <c r="H153" i="56"/>
  <c r="H157" i="56"/>
  <c r="H161" i="56"/>
  <c r="H165" i="56"/>
  <c r="H169" i="56"/>
  <c r="H173" i="56"/>
  <c r="H177" i="56"/>
  <c r="H181" i="56"/>
  <c r="H185" i="56"/>
  <c r="H189" i="56"/>
  <c r="H193" i="56"/>
  <c r="H197" i="56"/>
  <c r="H201" i="56"/>
  <c r="H205" i="56"/>
  <c r="H209" i="56"/>
  <c r="H213" i="56"/>
  <c r="H217" i="56"/>
  <c r="H221" i="56"/>
  <c r="H225" i="56"/>
  <c r="H229" i="56"/>
  <c r="H233" i="56"/>
  <c r="H237" i="56"/>
  <c r="H241" i="56"/>
  <c r="H245" i="56"/>
  <c r="H249" i="56"/>
  <c r="H253" i="56"/>
  <c r="H257" i="56"/>
  <c r="H261" i="56"/>
  <c r="H265" i="56"/>
  <c r="H269" i="56"/>
  <c r="H273" i="56"/>
  <c r="H277" i="56"/>
  <c r="H281" i="56"/>
  <c r="H285" i="56"/>
  <c r="H289" i="56"/>
  <c r="H293" i="56"/>
  <c r="H297" i="56"/>
  <c r="H301" i="56"/>
  <c r="H305" i="56"/>
  <c r="H309" i="56"/>
  <c r="H313" i="56"/>
  <c r="H317" i="56"/>
  <c r="H321" i="56"/>
  <c r="I34" i="54"/>
  <c r="J35" i="54"/>
  <c r="I38" i="54"/>
  <c r="J39" i="54"/>
  <c r="I42" i="54"/>
  <c r="J43" i="54"/>
  <c r="I46" i="54"/>
  <c r="J47" i="54"/>
  <c r="I50" i="54"/>
  <c r="J51" i="54"/>
  <c r="I54" i="54"/>
  <c r="J55" i="54"/>
  <c r="I58" i="54"/>
  <c r="J59" i="54"/>
  <c r="I62" i="54"/>
  <c r="J63" i="54"/>
  <c r="I66" i="54"/>
  <c r="J67" i="54"/>
  <c r="I70" i="54"/>
  <c r="J71" i="54"/>
  <c r="I74" i="54"/>
  <c r="J75" i="54"/>
  <c r="I78" i="54"/>
  <c r="J79" i="54"/>
  <c r="I82" i="54"/>
  <c r="J83" i="54"/>
  <c r="I86" i="54"/>
  <c r="J87" i="54"/>
  <c r="I90" i="54"/>
  <c r="J91" i="54"/>
  <c r="I94" i="54"/>
  <c r="J95" i="54"/>
  <c r="I98" i="54"/>
  <c r="J99" i="54"/>
  <c r="I102" i="54"/>
  <c r="J103" i="54"/>
  <c r="I106" i="54"/>
  <c r="J107" i="54"/>
  <c r="I110" i="54"/>
  <c r="J111" i="54"/>
  <c r="I114" i="54"/>
  <c r="J115" i="54"/>
  <c r="I118" i="54"/>
  <c r="J119" i="54"/>
  <c r="I122" i="54"/>
  <c r="J123" i="54"/>
  <c r="I126" i="54"/>
  <c r="J127" i="54"/>
  <c r="I130" i="54"/>
  <c r="J131" i="54"/>
  <c r="I134" i="54"/>
  <c r="J135" i="54"/>
  <c r="I138" i="54"/>
  <c r="J139" i="54"/>
  <c r="I142" i="54"/>
  <c r="J143" i="54"/>
  <c r="I146" i="54"/>
  <c r="J147" i="54"/>
  <c r="I150" i="54"/>
  <c r="J151" i="54"/>
  <c r="I154" i="54"/>
  <c r="J155" i="54"/>
  <c r="I158" i="54"/>
  <c r="J159" i="54"/>
  <c r="I162" i="54"/>
  <c r="J163" i="54"/>
  <c r="I166" i="54"/>
  <c r="J167" i="54"/>
  <c r="I170" i="54"/>
  <c r="J171" i="54"/>
  <c r="I174" i="54"/>
  <c r="J175" i="54"/>
  <c r="I178" i="54"/>
  <c r="J179" i="54"/>
  <c r="I182" i="54"/>
  <c r="J183" i="54"/>
  <c r="I186" i="54"/>
  <c r="J187" i="54"/>
  <c r="I190" i="54"/>
  <c r="J191" i="54"/>
  <c r="I194" i="54"/>
  <c r="J195" i="54"/>
  <c r="I198" i="54"/>
  <c r="J199" i="54"/>
  <c r="I202" i="54"/>
  <c r="J203" i="54"/>
  <c r="I206" i="54"/>
  <c r="J207" i="54"/>
  <c r="I210" i="54"/>
  <c r="J211" i="54"/>
  <c r="I214" i="54"/>
  <c r="J215" i="54"/>
  <c r="I218" i="54"/>
  <c r="J219" i="54"/>
  <c r="I222" i="54"/>
  <c r="J223" i="54"/>
  <c r="I226" i="54"/>
  <c r="J227" i="54"/>
  <c r="I230" i="54"/>
  <c r="J231" i="54"/>
  <c r="I234" i="54"/>
  <c r="J235" i="54"/>
  <c r="I238" i="54"/>
  <c r="J239" i="54"/>
  <c r="I242" i="54"/>
  <c r="J243" i="54"/>
  <c r="I246" i="54"/>
  <c r="J247" i="54"/>
  <c r="I250" i="54"/>
  <c r="J251" i="54"/>
  <c r="I254" i="54"/>
  <c r="J255" i="54"/>
  <c r="I258" i="54"/>
  <c r="J259" i="54"/>
  <c r="I262" i="54"/>
  <c r="J263" i="54"/>
  <c r="I266" i="54"/>
  <c r="J267" i="54"/>
  <c r="I270" i="54"/>
  <c r="J271" i="54"/>
  <c r="I274" i="54"/>
  <c r="J275" i="54"/>
  <c r="I278" i="54"/>
  <c r="J279" i="54"/>
  <c r="I282" i="54"/>
  <c r="J283" i="54"/>
  <c r="I286" i="54"/>
  <c r="J287" i="54"/>
  <c r="I290" i="54"/>
  <c r="J291" i="54"/>
  <c r="I294" i="54"/>
  <c r="J295" i="54"/>
  <c r="I298" i="54"/>
  <c r="J299" i="54"/>
  <c r="I302" i="54"/>
  <c r="J303" i="54"/>
  <c r="I306" i="54"/>
  <c r="J307" i="54"/>
  <c r="I310" i="54"/>
  <c r="J311" i="54"/>
  <c r="I314" i="54"/>
  <c r="J315" i="54"/>
  <c r="I318" i="54"/>
  <c r="J319" i="54"/>
  <c r="I322" i="54"/>
  <c r="J323" i="54"/>
  <c r="I326" i="54"/>
  <c r="J327" i="54"/>
  <c r="I330" i="54"/>
  <c r="J331" i="54"/>
  <c r="J4" i="54"/>
  <c r="I5" i="54"/>
  <c r="I7" i="54"/>
  <c r="J10" i="54"/>
  <c r="J12" i="54"/>
  <c r="I13" i="54"/>
  <c r="I15" i="54"/>
  <c r="J16" i="54"/>
  <c r="I19" i="54"/>
  <c r="J20" i="54"/>
  <c r="I23" i="54"/>
  <c r="J24" i="54"/>
  <c r="J30" i="54"/>
  <c r="I31" i="54"/>
  <c r="J5" i="54"/>
  <c r="J7" i="54"/>
  <c r="J13" i="54"/>
  <c r="J15" i="54"/>
  <c r="J19" i="54"/>
  <c r="J23" i="54"/>
  <c r="J31" i="54"/>
  <c r="H4" i="54"/>
  <c r="H10" i="54"/>
  <c r="H12" i="54"/>
  <c r="H16" i="54"/>
  <c r="H20" i="54"/>
  <c r="H24" i="54"/>
  <c r="H30" i="54"/>
  <c r="H36" i="54"/>
  <c r="H40" i="54"/>
  <c r="H44" i="54"/>
  <c r="H48" i="54"/>
  <c r="H52" i="54"/>
  <c r="H56" i="54"/>
  <c r="H60" i="54"/>
  <c r="H64" i="54"/>
  <c r="H68" i="54"/>
  <c r="H72" i="54"/>
  <c r="H76" i="54"/>
  <c r="H80" i="54"/>
  <c r="H84" i="54"/>
  <c r="H88" i="54"/>
  <c r="H92" i="54"/>
  <c r="H96" i="54"/>
  <c r="H100" i="54"/>
  <c r="H104" i="54"/>
  <c r="H108" i="54"/>
  <c r="H112" i="54"/>
  <c r="H116" i="54"/>
  <c r="H120" i="54"/>
  <c r="H124" i="54"/>
  <c r="H128" i="54"/>
  <c r="H132" i="54"/>
  <c r="H136" i="54"/>
  <c r="H140" i="54"/>
  <c r="H144" i="54"/>
  <c r="H148" i="54"/>
  <c r="H152" i="54"/>
  <c r="H156" i="54"/>
  <c r="H160" i="54"/>
  <c r="H164" i="54"/>
  <c r="H168" i="54"/>
  <c r="H172" i="54"/>
  <c r="H176" i="54"/>
  <c r="H180" i="54"/>
  <c r="H184" i="54"/>
  <c r="H188" i="54"/>
  <c r="H192" i="54"/>
  <c r="H196" i="54"/>
  <c r="H200" i="54"/>
  <c r="H204" i="54"/>
  <c r="H208" i="54"/>
  <c r="H212" i="54"/>
  <c r="H216" i="54"/>
  <c r="H220" i="54"/>
  <c r="H224" i="54"/>
  <c r="H228" i="54"/>
  <c r="H232" i="54"/>
  <c r="H236" i="54"/>
  <c r="H240" i="54"/>
  <c r="H244" i="54"/>
  <c r="H248" i="54"/>
  <c r="H252" i="54"/>
  <c r="H256" i="54"/>
  <c r="H260" i="54"/>
  <c r="H264" i="54"/>
  <c r="H268" i="54"/>
  <c r="H272" i="54"/>
  <c r="H276" i="54"/>
  <c r="H280" i="54"/>
  <c r="H284" i="54"/>
  <c r="H288" i="54"/>
  <c r="H292" i="54"/>
  <c r="H296" i="54"/>
  <c r="H300" i="54"/>
  <c r="H304" i="54"/>
  <c r="H308" i="54"/>
  <c r="H312" i="54"/>
  <c r="H316" i="54"/>
  <c r="H320" i="54"/>
  <c r="H324" i="54"/>
  <c r="H328" i="54"/>
  <c r="J33" i="54"/>
  <c r="J37" i="54"/>
  <c r="J41" i="54"/>
  <c r="J45" i="54"/>
  <c r="J49" i="54"/>
  <c r="J53" i="54"/>
  <c r="J57" i="54"/>
  <c r="J61" i="54"/>
  <c r="J65" i="54"/>
  <c r="J69" i="54"/>
  <c r="J73" i="54"/>
  <c r="J77" i="54"/>
  <c r="J81" i="54"/>
  <c r="J85" i="54"/>
  <c r="J89" i="54"/>
  <c r="J93" i="54"/>
  <c r="J97" i="54"/>
  <c r="J101" i="54"/>
  <c r="J105" i="54"/>
  <c r="J109" i="54"/>
  <c r="J113" i="54"/>
  <c r="J117" i="54"/>
  <c r="J121" i="54"/>
  <c r="J125" i="54"/>
  <c r="J129" i="54"/>
  <c r="J133" i="54"/>
  <c r="J137" i="54"/>
  <c r="J141" i="54"/>
  <c r="J145" i="54"/>
  <c r="J149" i="54"/>
  <c r="J153" i="54"/>
  <c r="J157" i="54"/>
  <c r="J161" i="54"/>
  <c r="J165" i="54"/>
  <c r="J169" i="54"/>
  <c r="J173" i="54"/>
  <c r="J177" i="54"/>
  <c r="J181" i="54"/>
  <c r="J185" i="54"/>
  <c r="J189" i="54"/>
  <c r="J193" i="54"/>
  <c r="J197" i="54"/>
  <c r="J201" i="54"/>
  <c r="J205" i="54"/>
  <c r="J209" i="54"/>
  <c r="J213" i="54"/>
  <c r="J217" i="54"/>
  <c r="J221" i="54"/>
  <c r="J225" i="54"/>
  <c r="J229" i="54"/>
  <c r="J233" i="54"/>
  <c r="J237" i="54"/>
  <c r="J241" i="54"/>
  <c r="J245" i="54"/>
  <c r="J249" i="54"/>
  <c r="J253" i="54"/>
  <c r="J257" i="54"/>
  <c r="J261" i="54"/>
  <c r="J265" i="54"/>
  <c r="J269" i="54"/>
  <c r="J273" i="54"/>
  <c r="J277" i="54"/>
  <c r="J281" i="54"/>
  <c r="J285" i="54"/>
  <c r="J289" i="54"/>
  <c r="J293" i="54"/>
  <c r="J297" i="54"/>
  <c r="J301" i="54"/>
  <c r="J305" i="54"/>
  <c r="J309" i="54"/>
  <c r="J313" i="54"/>
  <c r="J317" i="54"/>
  <c r="J321" i="54"/>
  <c r="J325" i="54"/>
  <c r="J329" i="54"/>
  <c r="K19" i="55"/>
  <c r="J19" i="55"/>
  <c r="H23" i="55"/>
  <c r="I23" i="55"/>
  <c r="K4" i="55"/>
  <c r="J4" i="55"/>
  <c r="H7" i="55"/>
  <c r="I7" i="55"/>
  <c r="K30" i="55"/>
  <c r="J30" i="55"/>
  <c r="H5" i="55"/>
  <c r="I5" i="55"/>
  <c r="K16" i="55"/>
  <c r="J16" i="55"/>
  <c r="H31" i="55"/>
  <c r="I31" i="55"/>
  <c r="H8" i="55"/>
  <c r="J13" i="55"/>
  <c r="J15" i="55"/>
  <c r="I19" i="55"/>
  <c r="H26" i="55"/>
  <c r="I34" i="55"/>
  <c r="J35" i="55"/>
  <c r="I38" i="55"/>
  <c r="J39" i="55"/>
  <c r="I42" i="55"/>
  <c r="J43" i="55"/>
  <c r="I46" i="55"/>
  <c r="J47" i="55"/>
  <c r="I50" i="55"/>
  <c r="J51" i="55"/>
  <c r="I54" i="55"/>
  <c r="J55" i="55"/>
  <c r="I58" i="55"/>
  <c r="J59" i="55"/>
  <c r="I62" i="55"/>
  <c r="J63" i="55"/>
  <c r="I66" i="55"/>
  <c r="J67" i="55"/>
  <c r="I70" i="55"/>
  <c r="J71" i="55"/>
  <c r="I74" i="55"/>
  <c r="J75" i="55"/>
  <c r="I78" i="55"/>
  <c r="J79" i="55"/>
  <c r="I82" i="55"/>
  <c r="J83" i="55"/>
  <c r="I86" i="55"/>
  <c r="J87" i="55"/>
  <c r="I90" i="55"/>
  <c r="J91" i="55"/>
  <c r="I94" i="55"/>
  <c r="J95" i="55"/>
  <c r="I98" i="55"/>
  <c r="J99" i="55"/>
  <c r="I102" i="55"/>
  <c r="J103" i="55"/>
  <c r="I106" i="55"/>
  <c r="J107" i="55"/>
  <c r="I110" i="55"/>
  <c r="J111" i="55"/>
  <c r="I114" i="55"/>
  <c r="J115" i="55"/>
  <c r="I118" i="55"/>
  <c r="J119" i="55"/>
  <c r="I122" i="55"/>
  <c r="J123" i="55"/>
  <c r="I126" i="55"/>
  <c r="J127" i="55"/>
  <c r="I130" i="55"/>
  <c r="J131" i="55"/>
  <c r="I134" i="55"/>
  <c r="J135" i="55"/>
  <c r="I138" i="55"/>
  <c r="J139" i="55"/>
  <c r="I142" i="55"/>
  <c r="J143" i="55"/>
  <c r="I146" i="55"/>
  <c r="J147" i="55"/>
  <c r="I150" i="55"/>
  <c r="J151" i="55"/>
  <c r="I154" i="55"/>
  <c r="J155" i="55"/>
  <c r="I158" i="55"/>
  <c r="J159" i="55"/>
  <c r="I162" i="55"/>
  <c r="J163" i="55"/>
  <c r="I166" i="55"/>
  <c r="J167" i="55"/>
  <c r="I170" i="55"/>
  <c r="J171" i="55"/>
  <c r="I174" i="55"/>
  <c r="J175" i="55"/>
  <c r="I178" i="55"/>
  <c r="J179" i="55"/>
  <c r="I182" i="55"/>
  <c r="J183" i="55"/>
  <c r="I186" i="55"/>
  <c r="J187" i="55"/>
  <c r="I190" i="55"/>
  <c r="J191" i="55"/>
  <c r="I194" i="55"/>
  <c r="J195" i="55"/>
  <c r="I198" i="55"/>
  <c r="J199" i="55"/>
  <c r="I202" i="55"/>
  <c r="J203" i="55"/>
  <c r="I206" i="55"/>
  <c r="J207" i="55"/>
  <c r="I210" i="55"/>
  <c r="J211" i="55"/>
  <c r="I214" i="55"/>
  <c r="J215" i="55"/>
  <c r="I218" i="55"/>
  <c r="J219" i="55"/>
  <c r="I222" i="55"/>
  <c r="J223" i="55"/>
  <c r="I226" i="55"/>
  <c r="J227" i="55"/>
  <c r="I230" i="55"/>
  <c r="J231" i="55"/>
  <c r="I234" i="55"/>
  <c r="J235" i="55"/>
  <c r="I238" i="55"/>
  <c r="J239" i="55"/>
  <c r="I242" i="55"/>
  <c r="J243" i="55"/>
  <c r="I246" i="55"/>
  <c r="J247" i="55"/>
  <c r="I250" i="55"/>
  <c r="J251" i="55"/>
  <c r="I254" i="55"/>
  <c r="J255" i="55"/>
  <c r="I258" i="55"/>
  <c r="J259" i="55"/>
  <c r="I262" i="55"/>
  <c r="J263" i="55"/>
  <c r="I266" i="55"/>
  <c r="J267" i="55"/>
  <c r="I270" i="55"/>
  <c r="J271" i="55"/>
  <c r="I274" i="55"/>
  <c r="J275" i="55"/>
  <c r="I278" i="55"/>
  <c r="J279" i="55"/>
  <c r="I282" i="55"/>
  <c r="J283" i="55"/>
  <c r="I286" i="55"/>
  <c r="J287" i="55"/>
  <c r="I290" i="55"/>
  <c r="J291" i="55"/>
  <c r="I294" i="55"/>
  <c r="J295" i="55"/>
  <c r="I298" i="55"/>
  <c r="J299" i="55"/>
  <c r="H4" i="55"/>
  <c r="H10" i="55"/>
  <c r="H12" i="55"/>
  <c r="H16" i="55"/>
  <c r="H20" i="55"/>
  <c r="H24" i="55"/>
  <c r="H30" i="55"/>
  <c r="H36" i="55"/>
  <c r="H40" i="55"/>
  <c r="H44" i="55"/>
  <c r="H48" i="55"/>
  <c r="H52" i="55"/>
  <c r="H56" i="55"/>
  <c r="H60" i="55"/>
  <c r="H64" i="55"/>
  <c r="H68" i="55"/>
  <c r="H72" i="55"/>
  <c r="H76" i="55"/>
  <c r="H80" i="55"/>
  <c r="H84" i="55"/>
  <c r="H88" i="55"/>
  <c r="H92" i="55"/>
  <c r="H96" i="55"/>
  <c r="H100" i="55"/>
  <c r="H104" i="55"/>
  <c r="H108" i="55"/>
  <c r="H112" i="55"/>
  <c r="H116" i="55"/>
  <c r="H120" i="55"/>
  <c r="H124" i="55"/>
  <c r="H128" i="55"/>
  <c r="H132" i="55"/>
  <c r="H136" i="55"/>
  <c r="H140" i="55"/>
  <c r="H144" i="55"/>
  <c r="H148" i="55"/>
  <c r="H152" i="55"/>
  <c r="H156" i="55"/>
  <c r="H160" i="55"/>
  <c r="H164" i="55"/>
  <c r="H168" i="55"/>
  <c r="H172" i="55"/>
  <c r="H176" i="55"/>
  <c r="H180" i="55"/>
  <c r="H184" i="55"/>
  <c r="H188" i="55"/>
  <c r="H192" i="55"/>
  <c r="H196" i="55"/>
  <c r="H200" i="55"/>
  <c r="H204" i="55"/>
  <c r="H208" i="55"/>
  <c r="H212" i="55"/>
  <c r="H216" i="55"/>
  <c r="H220" i="55"/>
  <c r="H224" i="55"/>
  <c r="H228" i="55"/>
  <c r="H232" i="55"/>
  <c r="H236" i="55"/>
  <c r="H240" i="55"/>
  <c r="H244" i="55"/>
  <c r="H248" i="55"/>
  <c r="H252" i="55"/>
  <c r="H256" i="55"/>
  <c r="H260" i="55"/>
  <c r="H264" i="55"/>
  <c r="H268" i="55"/>
  <c r="H272" i="55"/>
  <c r="H276" i="55"/>
  <c r="H280" i="55"/>
  <c r="H284" i="55"/>
  <c r="H288" i="55"/>
  <c r="H292" i="55"/>
  <c r="H296" i="55"/>
  <c r="H300" i="55"/>
  <c r="J33" i="55"/>
  <c r="J37" i="55"/>
  <c r="J41" i="55"/>
  <c r="J45" i="55"/>
  <c r="J49" i="55"/>
  <c r="J53" i="55"/>
  <c r="J57" i="55"/>
  <c r="J61" i="55"/>
  <c r="J65" i="55"/>
  <c r="J69" i="55"/>
  <c r="J73" i="55"/>
  <c r="J77" i="55"/>
  <c r="J81" i="55"/>
  <c r="J85" i="55"/>
  <c r="J89" i="55"/>
  <c r="J93" i="55"/>
  <c r="J97" i="55"/>
  <c r="J101" i="55"/>
  <c r="J105" i="55"/>
  <c r="J109" i="55"/>
  <c r="J113" i="55"/>
  <c r="J117" i="55"/>
  <c r="J121" i="55"/>
  <c r="J125" i="55"/>
  <c r="J129" i="55"/>
  <c r="J133" i="55"/>
  <c r="J137" i="55"/>
  <c r="J141" i="55"/>
  <c r="J145" i="55"/>
  <c r="J149" i="55"/>
  <c r="J153" i="55"/>
  <c r="J157" i="55"/>
  <c r="J161" i="55"/>
  <c r="J165" i="55"/>
  <c r="J169" i="55"/>
  <c r="J173" i="55"/>
  <c r="J177" i="55"/>
  <c r="J181" i="55"/>
  <c r="J185" i="55"/>
  <c r="J189" i="55"/>
  <c r="J193" i="55"/>
  <c r="J197" i="55"/>
  <c r="J201" i="55"/>
  <c r="J205" i="55"/>
  <c r="J209" i="55"/>
  <c r="J213" i="55"/>
  <c r="J217" i="55"/>
  <c r="J221" i="55"/>
  <c r="J225" i="55"/>
  <c r="J229" i="55"/>
  <c r="J233" i="55"/>
  <c r="J237" i="55"/>
  <c r="J241" i="55"/>
  <c r="J245" i="55"/>
  <c r="J249" i="55"/>
  <c r="J253" i="55"/>
  <c r="J257" i="55"/>
  <c r="J261" i="55"/>
  <c r="J265" i="55"/>
  <c r="J269" i="55"/>
  <c r="J273" i="55"/>
  <c r="J277" i="55"/>
  <c r="J281" i="55"/>
  <c r="J285" i="55"/>
  <c r="J289" i="55"/>
  <c r="J293" i="55"/>
  <c r="J297" i="55"/>
  <c r="I35" i="53"/>
  <c r="J36" i="53"/>
  <c r="I39" i="53"/>
  <c r="J40" i="53"/>
  <c r="I43" i="53"/>
  <c r="J44" i="53"/>
  <c r="I47" i="53"/>
  <c r="J48" i="53"/>
  <c r="I51" i="53"/>
  <c r="J52" i="53"/>
  <c r="I55" i="53"/>
  <c r="J56" i="53"/>
  <c r="I59" i="53"/>
  <c r="J60" i="53"/>
  <c r="I63" i="53"/>
  <c r="J64" i="53"/>
  <c r="I67" i="53"/>
  <c r="J68" i="53"/>
  <c r="I71" i="53"/>
  <c r="J72" i="53"/>
  <c r="I75" i="53"/>
  <c r="J76" i="53"/>
  <c r="I79" i="53"/>
  <c r="J80" i="53"/>
  <c r="I83" i="53"/>
  <c r="J84" i="53"/>
  <c r="I87" i="53"/>
  <c r="J88" i="53"/>
  <c r="I91" i="53"/>
  <c r="J92" i="53"/>
  <c r="I95" i="53"/>
  <c r="J96" i="53"/>
  <c r="I99" i="53"/>
  <c r="J100" i="53"/>
  <c r="I103" i="53"/>
  <c r="J104" i="53"/>
  <c r="I107" i="53"/>
  <c r="J108" i="53"/>
  <c r="I111" i="53"/>
  <c r="J112" i="53"/>
  <c r="I115" i="53"/>
  <c r="J116" i="53"/>
  <c r="I119" i="53"/>
  <c r="J120" i="53"/>
  <c r="I123" i="53"/>
  <c r="J124" i="53"/>
  <c r="I127" i="53"/>
  <c r="J128" i="53"/>
  <c r="I131" i="53"/>
  <c r="J132" i="53"/>
  <c r="I135" i="53"/>
  <c r="J136" i="53"/>
  <c r="I139" i="53"/>
  <c r="J140" i="53"/>
  <c r="I143" i="53"/>
  <c r="J144" i="53"/>
  <c r="I147" i="53"/>
  <c r="J148" i="53"/>
  <c r="I151" i="53"/>
  <c r="J152" i="53"/>
  <c r="I155" i="53"/>
  <c r="J156" i="53"/>
  <c r="I159" i="53"/>
  <c r="J160" i="53"/>
  <c r="I163" i="53"/>
  <c r="J164" i="53"/>
  <c r="I167" i="53"/>
  <c r="J168" i="53"/>
  <c r="I171" i="53"/>
  <c r="J172" i="53"/>
  <c r="I175" i="53"/>
  <c r="J176" i="53"/>
  <c r="I179" i="53"/>
  <c r="J180" i="53"/>
  <c r="I183" i="53"/>
  <c r="J184" i="53"/>
  <c r="I187" i="53"/>
  <c r="J188" i="53"/>
  <c r="I191" i="53"/>
  <c r="J192" i="53"/>
  <c r="I195" i="53"/>
  <c r="J196" i="53"/>
  <c r="I199" i="53"/>
  <c r="J200" i="53"/>
  <c r="I203" i="53"/>
  <c r="J204" i="53"/>
  <c r="I207" i="53"/>
  <c r="J208" i="53"/>
  <c r="I211" i="53"/>
  <c r="J212" i="53"/>
  <c r="I215" i="53"/>
  <c r="J216" i="53"/>
  <c r="I219" i="53"/>
  <c r="J220" i="53"/>
  <c r="I223" i="53"/>
  <c r="J224" i="53"/>
  <c r="I227" i="53"/>
  <c r="J228" i="53"/>
  <c r="I231" i="53"/>
  <c r="J232" i="53"/>
  <c r="I235" i="53"/>
  <c r="J236" i="53"/>
  <c r="I239" i="53"/>
  <c r="J240" i="53"/>
  <c r="I243" i="53"/>
  <c r="J244" i="53"/>
  <c r="I247" i="53"/>
  <c r="J248" i="53"/>
  <c r="I251" i="53"/>
  <c r="J252" i="53"/>
  <c r="I255" i="53"/>
  <c r="J256" i="53"/>
  <c r="I259" i="53"/>
  <c r="J260" i="53"/>
  <c r="I263" i="53"/>
  <c r="J264" i="53"/>
  <c r="I267" i="53"/>
  <c r="J268" i="53"/>
  <c r="I271" i="53"/>
  <c r="J272" i="53"/>
  <c r="I275" i="53"/>
  <c r="J276" i="53"/>
  <c r="I279" i="53"/>
  <c r="J280" i="53"/>
  <c r="I283" i="53"/>
  <c r="J284" i="53"/>
  <c r="I287" i="53"/>
  <c r="J288" i="53"/>
  <c r="I291" i="53"/>
  <c r="J292" i="53"/>
  <c r="I295" i="53"/>
  <c r="J296" i="53"/>
  <c r="I299" i="53"/>
  <c r="J300" i="53"/>
  <c r="I303" i="53"/>
  <c r="J304" i="53"/>
  <c r="I307" i="53"/>
  <c r="J308" i="53"/>
  <c r="I311" i="53"/>
  <c r="J312" i="53"/>
  <c r="I315" i="53"/>
  <c r="J316" i="53"/>
  <c r="I319" i="53"/>
  <c r="J320" i="53"/>
  <c r="I323" i="53"/>
  <c r="J324" i="53"/>
  <c r="I327" i="53"/>
  <c r="J328" i="53"/>
  <c r="I331" i="53"/>
  <c r="J332" i="53"/>
  <c r="I335" i="53"/>
  <c r="J336" i="53"/>
  <c r="H33" i="53"/>
  <c r="H37" i="53"/>
  <c r="H41" i="53"/>
  <c r="H45" i="53"/>
  <c r="H49" i="53"/>
  <c r="H53" i="53"/>
  <c r="H57" i="53"/>
  <c r="H61" i="53"/>
  <c r="H65" i="53"/>
  <c r="H69" i="53"/>
  <c r="H73" i="53"/>
  <c r="H77" i="53"/>
  <c r="H81" i="53"/>
  <c r="H85" i="53"/>
  <c r="H89" i="53"/>
  <c r="H93" i="53"/>
  <c r="H97" i="53"/>
  <c r="H101" i="53"/>
  <c r="H105" i="53"/>
  <c r="H109" i="53"/>
  <c r="H113" i="53"/>
  <c r="H117" i="53"/>
  <c r="H121" i="53"/>
  <c r="H125" i="53"/>
  <c r="H129" i="53"/>
  <c r="H133" i="53"/>
  <c r="H137" i="53"/>
  <c r="H141" i="53"/>
  <c r="H145" i="53"/>
  <c r="H149" i="53"/>
  <c r="H153" i="53"/>
  <c r="H157" i="53"/>
  <c r="H161" i="53"/>
  <c r="H165" i="53"/>
  <c r="H169" i="53"/>
  <c r="H173" i="53"/>
  <c r="H177" i="53"/>
  <c r="H181" i="53"/>
  <c r="H185" i="53"/>
  <c r="H189" i="53"/>
  <c r="H193" i="53"/>
  <c r="H197" i="53"/>
  <c r="H201" i="53"/>
  <c r="H205" i="53"/>
  <c r="H209" i="53"/>
  <c r="H213" i="53"/>
  <c r="H217" i="53"/>
  <c r="H221" i="53"/>
  <c r="H225" i="53"/>
  <c r="H229" i="53"/>
  <c r="H233" i="53"/>
  <c r="H237" i="53"/>
  <c r="H241" i="53"/>
  <c r="H245" i="53"/>
  <c r="H249" i="53"/>
  <c r="H253" i="53"/>
  <c r="H257" i="53"/>
  <c r="H261" i="53"/>
  <c r="H265" i="53"/>
  <c r="H269" i="53"/>
  <c r="H273" i="53"/>
  <c r="H277" i="53"/>
  <c r="H281" i="53"/>
  <c r="H285" i="53"/>
  <c r="H289" i="53"/>
  <c r="H293" i="53"/>
  <c r="H297" i="53"/>
  <c r="H301" i="53"/>
  <c r="H305" i="53"/>
  <c r="H309" i="53"/>
  <c r="H313" i="53"/>
  <c r="H317" i="53"/>
  <c r="H321" i="53"/>
  <c r="H325" i="53"/>
  <c r="H329" i="53"/>
  <c r="H333" i="53"/>
  <c r="J4" i="53"/>
  <c r="I5" i="53"/>
  <c r="I7" i="53"/>
  <c r="J10" i="53"/>
  <c r="J12" i="53"/>
  <c r="I13" i="53"/>
  <c r="I15" i="53"/>
  <c r="J16" i="53"/>
  <c r="I19" i="53"/>
  <c r="J20" i="53"/>
  <c r="I23" i="53"/>
  <c r="J24" i="53"/>
  <c r="J30" i="53"/>
  <c r="I31" i="53"/>
  <c r="J7" i="53"/>
  <c r="J15" i="53"/>
  <c r="J19" i="53"/>
  <c r="J23" i="53"/>
  <c r="N3" i="53"/>
  <c r="H4" i="53"/>
  <c r="K5" i="53"/>
  <c r="H10" i="53"/>
  <c r="H12" i="53"/>
  <c r="K13" i="53"/>
  <c r="H16" i="53"/>
  <c r="H20" i="53"/>
  <c r="H24" i="53"/>
  <c r="H30" i="53"/>
  <c r="K31" i="53"/>
  <c r="H36" i="53"/>
  <c r="H40" i="53"/>
  <c r="H44" i="53"/>
  <c r="H48" i="53"/>
  <c r="H52" i="53"/>
  <c r="H56" i="53"/>
  <c r="H60" i="53"/>
  <c r="H64" i="53"/>
  <c r="H68" i="53"/>
  <c r="H72" i="53"/>
  <c r="H76" i="53"/>
  <c r="H80" i="53"/>
  <c r="H84" i="53"/>
  <c r="H88" i="53"/>
  <c r="H92" i="53"/>
  <c r="H96" i="53"/>
  <c r="H100" i="53"/>
  <c r="H104" i="53"/>
  <c r="H108" i="53"/>
  <c r="H112" i="53"/>
  <c r="H116" i="53"/>
  <c r="H120" i="53"/>
  <c r="H124" i="53"/>
  <c r="H128" i="53"/>
  <c r="H132" i="53"/>
  <c r="H136" i="53"/>
  <c r="H140" i="53"/>
  <c r="H144" i="53"/>
  <c r="H148" i="53"/>
  <c r="H152" i="53"/>
  <c r="H156" i="53"/>
  <c r="H160" i="53"/>
  <c r="H164" i="53"/>
  <c r="H168" i="53"/>
  <c r="H172" i="53"/>
  <c r="H176" i="53"/>
  <c r="H180" i="53"/>
  <c r="H184" i="53"/>
  <c r="H188" i="53"/>
  <c r="H192" i="53"/>
  <c r="H196" i="53"/>
  <c r="H200" i="53"/>
  <c r="H204" i="53"/>
  <c r="H208" i="53"/>
  <c r="H212" i="53"/>
  <c r="H216" i="53"/>
  <c r="H220" i="53"/>
  <c r="H224" i="53"/>
  <c r="H228" i="53"/>
  <c r="H232" i="53"/>
  <c r="H236" i="53"/>
  <c r="H240" i="53"/>
  <c r="H244" i="53"/>
  <c r="H248" i="53"/>
  <c r="H252" i="53"/>
  <c r="H256" i="53"/>
  <c r="H260" i="53"/>
  <c r="H264" i="53"/>
  <c r="H268" i="53"/>
  <c r="H272" i="53"/>
  <c r="H276" i="53"/>
  <c r="H280" i="53"/>
  <c r="H284" i="53"/>
  <c r="H288" i="53"/>
  <c r="H292" i="53"/>
  <c r="H296" i="53"/>
  <c r="H300" i="53"/>
  <c r="H304" i="53"/>
  <c r="H308" i="53"/>
  <c r="H312" i="53"/>
  <c r="H316" i="53"/>
  <c r="H320" i="53"/>
  <c r="H324" i="53"/>
  <c r="H328" i="53"/>
  <c r="H332" i="53"/>
  <c r="H336" i="53"/>
  <c r="H4" i="52"/>
  <c r="I5" i="52"/>
  <c r="J9" i="52"/>
  <c r="K9" i="52"/>
  <c r="H12" i="52"/>
  <c r="K29" i="52"/>
  <c r="J3" i="52"/>
  <c r="K3" i="52"/>
  <c r="K30" i="52"/>
  <c r="J30" i="52"/>
  <c r="K11" i="52"/>
  <c r="I27" i="52"/>
  <c r="H27" i="52"/>
  <c r="K33" i="52"/>
  <c r="K35" i="52"/>
  <c r="K37" i="52"/>
  <c r="K39" i="52"/>
  <c r="K41" i="52"/>
  <c r="K43" i="52"/>
  <c r="K45" i="52"/>
  <c r="K47" i="52"/>
  <c r="K49" i="52"/>
  <c r="K51" i="52"/>
  <c r="K53" i="52"/>
  <c r="K55" i="52"/>
  <c r="K57" i="52"/>
  <c r="K59" i="52"/>
  <c r="K61" i="52"/>
  <c r="K63" i="52"/>
  <c r="K65" i="52"/>
  <c r="K67" i="52"/>
  <c r="K69" i="52"/>
  <c r="K71" i="52"/>
  <c r="K73" i="52"/>
  <c r="K75" i="52"/>
  <c r="K77" i="52"/>
  <c r="K79" i="52"/>
  <c r="K81" i="52"/>
  <c r="K83" i="52"/>
  <c r="K85" i="52"/>
  <c r="K87" i="52"/>
  <c r="K89" i="52"/>
  <c r="K91" i="52"/>
  <c r="K93" i="52"/>
  <c r="K95" i="52"/>
  <c r="K97" i="52"/>
  <c r="K99" i="52"/>
  <c r="K101" i="52"/>
  <c r="K103" i="52"/>
  <c r="K105" i="52"/>
  <c r="K107" i="52"/>
  <c r="K109" i="52"/>
  <c r="K111" i="52"/>
  <c r="K113" i="52"/>
  <c r="K115" i="52"/>
  <c r="K117" i="52"/>
  <c r="K119" i="52"/>
  <c r="K121" i="52"/>
  <c r="K123" i="52"/>
  <c r="K125" i="52"/>
  <c r="K127" i="52"/>
  <c r="K129" i="52"/>
  <c r="K131" i="52"/>
  <c r="K133" i="52"/>
  <c r="K135" i="52"/>
  <c r="K137" i="52"/>
  <c r="K139" i="52"/>
  <c r="K141" i="52"/>
  <c r="K143" i="52"/>
  <c r="K145" i="52"/>
  <c r="K147" i="52"/>
  <c r="K149" i="52"/>
  <c r="K151" i="52"/>
  <c r="K153" i="52"/>
  <c r="K155" i="52"/>
  <c r="K157" i="52"/>
  <c r="K159" i="52"/>
  <c r="K161" i="52"/>
  <c r="K163" i="52"/>
  <c r="K165" i="52"/>
  <c r="I28" i="52"/>
  <c r="I29" i="52"/>
  <c r="K31" i="52"/>
  <c r="N3" i="52"/>
  <c r="J28" i="52"/>
  <c r="J4" i="52"/>
  <c r="J7" i="52"/>
  <c r="J10" i="52"/>
  <c r="I13" i="52"/>
  <c r="J16" i="52"/>
  <c r="J20" i="52"/>
  <c r="J24" i="52"/>
  <c r="J27" i="52"/>
  <c r="I31" i="52"/>
  <c r="J34" i="52"/>
  <c r="I35" i="52"/>
  <c r="J38" i="52"/>
  <c r="I39" i="52"/>
  <c r="J42" i="52"/>
  <c r="I43" i="52"/>
  <c r="J46" i="52"/>
  <c r="I47" i="52"/>
  <c r="J50" i="52"/>
  <c r="I51" i="52"/>
  <c r="J54" i="52"/>
  <c r="I55" i="52"/>
  <c r="J58" i="52"/>
  <c r="I59" i="52"/>
  <c r="J62" i="52"/>
  <c r="I63" i="52"/>
  <c r="J66" i="52"/>
  <c r="I67" i="52"/>
  <c r="J70" i="52"/>
  <c r="I71" i="52"/>
  <c r="J74" i="52"/>
  <c r="I75" i="52"/>
  <c r="J78" i="52"/>
  <c r="I79" i="52"/>
  <c r="J82" i="52"/>
  <c r="I83" i="52"/>
  <c r="J86" i="52"/>
  <c r="I87" i="52"/>
  <c r="J90" i="52"/>
  <c r="I91" i="52"/>
  <c r="J94" i="52"/>
  <c r="I95" i="52"/>
  <c r="J98" i="52"/>
  <c r="I99" i="52"/>
  <c r="J102" i="52"/>
  <c r="I103" i="52"/>
  <c r="J106" i="52"/>
  <c r="I107" i="52"/>
  <c r="J110" i="52"/>
  <c r="I111" i="52"/>
  <c r="J114" i="52"/>
  <c r="I115" i="52"/>
  <c r="J118" i="52"/>
  <c r="I119" i="52"/>
  <c r="J122" i="52"/>
  <c r="I123" i="52"/>
  <c r="J126" i="52"/>
  <c r="I127" i="52"/>
  <c r="J130" i="52"/>
  <c r="I131" i="52"/>
  <c r="J134" i="52"/>
  <c r="I135" i="52"/>
  <c r="J138" i="52"/>
  <c r="I139" i="52"/>
  <c r="J142" i="52"/>
  <c r="I143" i="52"/>
  <c r="J146" i="52"/>
  <c r="I147" i="52"/>
  <c r="J150" i="52"/>
  <c r="I151" i="52"/>
  <c r="J154" i="52"/>
  <c r="I155" i="52"/>
  <c r="J158" i="52"/>
  <c r="I159" i="52"/>
  <c r="J162" i="52"/>
  <c r="I163" i="52"/>
  <c r="J166" i="52"/>
  <c r="I167" i="52"/>
  <c r="J170" i="52"/>
  <c r="I171" i="52"/>
  <c r="J174" i="52"/>
  <c r="I175" i="52"/>
  <c r="J178" i="52"/>
  <c r="I179" i="52"/>
  <c r="J182" i="52"/>
  <c r="I183" i="52"/>
  <c r="J186" i="52"/>
  <c r="I187" i="52"/>
  <c r="J190" i="52"/>
  <c r="I191" i="52"/>
  <c r="J194" i="52"/>
  <c r="I195" i="52"/>
  <c r="J198" i="52"/>
  <c r="I199" i="52"/>
  <c r="J202" i="52"/>
  <c r="I203" i="52"/>
  <c r="J206" i="52"/>
  <c r="I207" i="52"/>
  <c r="J210" i="52"/>
  <c r="I211" i="52"/>
  <c r="J214" i="52"/>
  <c r="I215" i="52"/>
  <c r="J218" i="52"/>
  <c r="I219" i="52"/>
  <c r="J222" i="52"/>
  <c r="I223" i="52"/>
  <c r="J226" i="52"/>
  <c r="I227" i="52"/>
  <c r="J230" i="52"/>
  <c r="I231" i="52"/>
  <c r="J234" i="52"/>
  <c r="I235" i="52"/>
  <c r="J238" i="52"/>
  <c r="I239" i="52"/>
  <c r="J242" i="52"/>
  <c r="I243" i="52"/>
  <c r="J246" i="52"/>
  <c r="I247" i="52"/>
  <c r="J250" i="52"/>
  <c r="I251" i="52"/>
  <c r="J254" i="52"/>
  <c r="I255" i="52"/>
  <c r="J258" i="52"/>
  <c r="I259" i="52"/>
  <c r="J262" i="52"/>
  <c r="I263" i="52"/>
  <c r="J266" i="52"/>
  <c r="I267" i="52"/>
  <c r="J270" i="52"/>
  <c r="I271" i="52"/>
  <c r="J274" i="52"/>
  <c r="I275" i="52"/>
  <c r="J278" i="52"/>
  <c r="I279" i="52"/>
  <c r="J282" i="52"/>
  <c r="I283" i="52"/>
  <c r="J286" i="52"/>
  <c r="I287" i="52"/>
  <c r="J290" i="52"/>
  <c r="I291" i="52"/>
  <c r="J294" i="52"/>
  <c r="I295" i="52"/>
  <c r="J298" i="52"/>
  <c r="I299" i="52"/>
  <c r="J302" i="52"/>
  <c r="I303" i="52"/>
  <c r="J306" i="52"/>
  <c r="I307" i="52"/>
  <c r="J310" i="52"/>
  <c r="I311" i="52"/>
  <c r="J314" i="52"/>
  <c r="I315" i="52"/>
  <c r="J318" i="52"/>
  <c r="I319" i="52"/>
  <c r="J322" i="52"/>
  <c r="I323" i="52"/>
  <c r="J326" i="52"/>
  <c r="I327" i="52"/>
  <c r="J330" i="52"/>
  <c r="I331" i="52"/>
  <c r="H6" i="52"/>
  <c r="J8" i="52"/>
  <c r="H11" i="52"/>
  <c r="J13" i="52"/>
  <c r="J14" i="52"/>
  <c r="I15" i="52"/>
  <c r="H17" i="52"/>
  <c r="J18" i="52"/>
  <c r="I19" i="52"/>
  <c r="H21" i="52"/>
  <c r="J22" i="52"/>
  <c r="I23" i="52"/>
  <c r="H25" i="52"/>
  <c r="J26" i="52"/>
  <c r="J32" i="52"/>
  <c r="I33" i="52"/>
  <c r="J36" i="52"/>
  <c r="I37" i="52"/>
  <c r="J40" i="52"/>
  <c r="I41" i="52"/>
  <c r="J44" i="52"/>
  <c r="I45" i="52"/>
  <c r="J48" i="52"/>
  <c r="I49" i="52"/>
  <c r="J52" i="52"/>
  <c r="I53" i="52"/>
  <c r="J56" i="52"/>
  <c r="I57" i="52"/>
  <c r="J60" i="52"/>
  <c r="I61" i="52"/>
  <c r="J64" i="52"/>
  <c r="I65" i="52"/>
  <c r="J68" i="52"/>
  <c r="I69" i="52"/>
  <c r="J72" i="52"/>
  <c r="I73" i="52"/>
  <c r="J76" i="52"/>
  <c r="I77" i="52"/>
  <c r="J80" i="52"/>
  <c r="I81" i="52"/>
  <c r="J84" i="52"/>
  <c r="I85" i="52"/>
  <c r="J88" i="52"/>
  <c r="I89" i="52"/>
  <c r="J92" i="52"/>
  <c r="I93" i="52"/>
  <c r="J96" i="52"/>
  <c r="I97" i="52"/>
  <c r="J100" i="52"/>
  <c r="I101" i="52"/>
  <c r="J104" i="52"/>
  <c r="I105" i="52"/>
  <c r="J108" i="52"/>
  <c r="I109" i="52"/>
  <c r="J112" i="52"/>
  <c r="I113" i="52"/>
  <c r="J116" i="52"/>
  <c r="I117" i="52"/>
  <c r="J120" i="52"/>
  <c r="I121" i="52"/>
  <c r="J124" i="52"/>
  <c r="I125" i="52"/>
  <c r="J128" i="52"/>
  <c r="I129" i="52"/>
  <c r="J132" i="52"/>
  <c r="I133" i="52"/>
  <c r="J136" i="52"/>
  <c r="I137" i="52"/>
  <c r="J140" i="52"/>
  <c r="I141" i="52"/>
  <c r="J144" i="52"/>
  <c r="I145" i="52"/>
  <c r="J148" i="52"/>
  <c r="I149" i="52"/>
  <c r="J152" i="52"/>
  <c r="I153" i="52"/>
  <c r="J156" i="52"/>
  <c r="I157" i="52"/>
  <c r="J160" i="52"/>
  <c r="I161" i="52"/>
  <c r="J164" i="52"/>
  <c r="I165" i="52"/>
  <c r="J168" i="52"/>
  <c r="I169" i="52"/>
  <c r="J172" i="52"/>
  <c r="I173" i="52"/>
  <c r="J176" i="52"/>
  <c r="I177" i="52"/>
  <c r="J180" i="52"/>
  <c r="I181" i="52"/>
  <c r="J184" i="52"/>
  <c r="I185" i="52"/>
  <c r="J188" i="52"/>
  <c r="I189" i="52"/>
  <c r="J192" i="52"/>
  <c r="I193" i="52"/>
  <c r="J196" i="52"/>
  <c r="I197" i="52"/>
  <c r="J200" i="52"/>
  <c r="I201" i="52"/>
  <c r="J204" i="52"/>
  <c r="I205" i="52"/>
  <c r="J208" i="52"/>
  <c r="I209" i="52"/>
  <c r="J212" i="52"/>
  <c r="I213" i="52"/>
  <c r="J216" i="52"/>
  <c r="I217" i="52"/>
  <c r="J220" i="52"/>
  <c r="I221" i="52"/>
  <c r="J224" i="52"/>
  <c r="I225" i="52"/>
  <c r="J228" i="52"/>
  <c r="I229" i="52"/>
  <c r="J232" i="52"/>
  <c r="I233" i="52"/>
  <c r="J236" i="52"/>
  <c r="I237" i="52"/>
  <c r="J240" i="52"/>
  <c r="I241" i="52"/>
  <c r="J244" i="52"/>
  <c r="I245" i="52"/>
  <c r="J248" i="52"/>
  <c r="I249" i="52"/>
  <c r="J252" i="52"/>
  <c r="I253" i="52"/>
  <c r="J256" i="52"/>
  <c r="I257" i="52"/>
  <c r="J260" i="52"/>
  <c r="I261" i="52"/>
  <c r="J264" i="52"/>
  <c r="I265" i="52"/>
  <c r="J268" i="52"/>
  <c r="I269" i="52"/>
  <c r="J272" i="52"/>
  <c r="I273" i="52"/>
  <c r="J276" i="52"/>
  <c r="I277" i="52"/>
  <c r="J280" i="52"/>
  <c r="I281" i="52"/>
  <c r="J284" i="52"/>
  <c r="I285" i="52"/>
  <c r="J288" i="52"/>
  <c r="I289" i="52"/>
  <c r="J292" i="52"/>
  <c r="I293" i="52"/>
  <c r="J296" i="52"/>
  <c r="I297" i="52"/>
  <c r="J300" i="52"/>
  <c r="I301" i="52"/>
  <c r="J304" i="52"/>
  <c r="I305" i="52"/>
  <c r="J308" i="52"/>
  <c r="I309" i="52"/>
  <c r="J312" i="52"/>
  <c r="I313" i="52"/>
  <c r="J316" i="52"/>
  <c r="I317" i="52"/>
  <c r="J320" i="52"/>
  <c r="I321" i="52"/>
  <c r="J324" i="52"/>
  <c r="I325" i="52"/>
  <c r="J328" i="52"/>
  <c r="I329" i="52"/>
  <c r="J332" i="52"/>
  <c r="I333" i="52"/>
  <c r="J6" i="52"/>
  <c r="Q27" i="52"/>
  <c r="Q27" i="53"/>
  <c r="AV8" i="15"/>
  <c r="Q27" i="54"/>
  <c r="AV7" i="15"/>
  <c r="Q32" i="52" l="1"/>
  <c r="AX19" i="15"/>
  <c r="AY20" i="15"/>
  <c r="AU21" i="15"/>
  <c r="AW7" i="15"/>
  <c r="BE7" i="15" s="1"/>
  <c r="AW8" i="15"/>
  <c r="BE8" i="15" s="1"/>
  <c r="AX22" i="15"/>
  <c r="AY22" i="15"/>
  <c r="T31" i="52"/>
  <c r="T29" i="52"/>
  <c r="T32" i="52"/>
  <c r="T32" i="55"/>
  <c r="T32" i="54"/>
  <c r="Q32" i="54"/>
  <c r="M5" i="54"/>
  <c r="M4" i="54"/>
  <c r="T32" i="56"/>
  <c r="T31" i="56"/>
  <c r="Q31" i="56"/>
  <c r="M12" i="56" s="1"/>
  <c r="M13" i="56" s="1"/>
  <c r="Q29" i="55"/>
  <c r="M8" i="55" s="1"/>
  <c r="M9" i="55" s="1"/>
  <c r="T31" i="55"/>
  <c r="Q31" i="55"/>
  <c r="M12" i="55" s="1"/>
  <c r="M13" i="55" s="1"/>
  <c r="Q32" i="55"/>
  <c r="Q31" i="54"/>
  <c r="M12" i="54" s="1"/>
  <c r="M13" i="54" s="1"/>
  <c r="T31" i="54"/>
  <c r="T29" i="53"/>
  <c r="T32" i="53"/>
  <c r="Q31" i="53"/>
  <c r="M12" i="53" s="1"/>
  <c r="M13" i="53" s="1"/>
  <c r="Q32" i="56"/>
  <c r="T29" i="56"/>
  <c r="Q29" i="56"/>
  <c r="M8" i="56" s="1"/>
  <c r="M9" i="56" s="1"/>
  <c r="T29" i="55"/>
  <c r="T29" i="54"/>
  <c r="Q29" i="54"/>
  <c r="M8" i="54" s="1"/>
  <c r="M9" i="54" s="1"/>
  <c r="M5" i="53"/>
  <c r="M4" i="53"/>
  <c r="T31" i="53"/>
  <c r="Q32" i="53"/>
  <c r="Q29" i="53"/>
  <c r="M8" i="53" s="1"/>
  <c r="M9" i="53" s="1"/>
  <c r="Q31" i="52"/>
  <c r="M12" i="52" s="1"/>
  <c r="M13" i="52" s="1"/>
  <c r="M5" i="52"/>
  <c r="M4" i="52"/>
  <c r="Q29" i="52"/>
  <c r="BC6" i="15"/>
  <c r="T30" i="53"/>
  <c r="BC4" i="15"/>
  <c r="T28" i="53"/>
  <c r="BA4" i="15"/>
  <c r="T30" i="55"/>
  <c r="Q30" i="53"/>
  <c r="T30" i="52"/>
  <c r="AV6" i="15"/>
  <c r="BC7" i="15"/>
  <c r="BA6" i="15"/>
  <c r="Q28" i="55"/>
  <c r="T30" i="54"/>
  <c r="T30" i="56"/>
  <c r="AV4" i="15"/>
  <c r="AV5" i="15"/>
  <c r="BA7" i="15"/>
  <c r="T28" i="52"/>
  <c r="BA8" i="15"/>
  <c r="Q30" i="52"/>
  <c r="T28" i="56"/>
  <c r="BA5" i="15"/>
  <c r="Q30" i="56"/>
  <c r="Q30" i="55"/>
  <c r="BC5" i="15"/>
  <c r="Q30" i="54"/>
  <c r="BC8" i="15"/>
  <c r="T28" i="55"/>
  <c r="T28" i="54"/>
  <c r="BA19" i="15" l="1"/>
  <c r="N11" i="56"/>
  <c r="N12" i="56" s="1"/>
  <c r="N7" i="55"/>
  <c r="N8" i="55" s="1"/>
  <c r="N11" i="55"/>
  <c r="N12" i="55" s="1"/>
  <c r="N11" i="54"/>
  <c r="N12" i="54" s="1"/>
  <c r="N11" i="53"/>
  <c r="N12" i="53" s="1"/>
  <c r="AV20" i="15"/>
  <c r="AV19" i="15"/>
  <c r="AX21" i="15"/>
  <c r="AX23" i="15" s="1"/>
  <c r="AY21" i="15"/>
  <c r="AY23" i="15" s="1"/>
  <c r="AW6" i="15"/>
  <c r="BE6" i="15" s="1"/>
  <c r="AW5" i="15"/>
  <c r="BE5" i="15" s="1"/>
  <c r="AW4" i="15"/>
  <c r="BC20" i="15"/>
  <c r="BC19" i="15"/>
  <c r="BA20" i="15"/>
  <c r="N11" i="52"/>
  <c r="N12" i="52" s="1"/>
  <c r="M8" i="52"/>
  <c r="M9" i="52" s="1"/>
  <c r="AZ7" i="15"/>
  <c r="BB6" i="15"/>
  <c r="BB5" i="15"/>
  <c r="Q28" i="52"/>
  <c r="Q28" i="56"/>
  <c r="BB8" i="15"/>
  <c r="Q28" i="54"/>
  <c r="BB4" i="15"/>
  <c r="Q28" i="53"/>
  <c r="BB7" i="15"/>
  <c r="N7" i="56" l="1"/>
  <c r="N8" i="56" s="1"/>
  <c r="N7" i="54"/>
  <c r="N8" i="54" s="1"/>
  <c r="N7" i="53"/>
  <c r="N8" i="53" s="1"/>
  <c r="AW19" i="15"/>
  <c r="AW20" i="15"/>
  <c r="BB19" i="15"/>
  <c r="BB20" i="15"/>
  <c r="AV21" i="15"/>
  <c r="BE4" i="15"/>
  <c r="AW22" i="15"/>
  <c r="BC21" i="15"/>
  <c r="BA21" i="15"/>
  <c r="N7" i="52"/>
  <c r="N8" i="52" s="1"/>
  <c r="AZ6" i="15"/>
  <c r="AZ8" i="15"/>
  <c r="AZ4" i="15"/>
  <c r="AZ5" i="15"/>
  <c r="AZ20" i="15" l="1"/>
  <c r="AZ19" i="15"/>
  <c r="AW21" i="15"/>
  <c r="AW23" i="15" s="1"/>
  <c r="BE20" i="15"/>
  <c r="BE19" i="15"/>
  <c r="BE22" i="15"/>
  <c r="BB21" i="15"/>
  <c r="BE21" i="15" l="1"/>
  <c r="BE23" i="15" s="1"/>
  <c r="AZ21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Jonas Korndörfer</author>
  </authors>
  <commentList>
    <comment ref="AZ2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zwei Punkte, Kolbenweg</t>
        </r>
      </text>
    </comment>
    <comment ref="BA2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Regression, Kolbenweg</t>
        </r>
      </text>
    </comment>
    <comment ref="BB2" authorId="0" shapeId="0" xr:uid="{00000000-0006-0000-0000-000003000000}">
      <text>
        <r>
          <rPr>
            <b/>
            <sz val="9"/>
            <color indexed="81"/>
            <rFont val="Segoe UI"/>
            <family val="2"/>
          </rPr>
          <t>zwei Punkte, Wegtaster</t>
        </r>
      </text>
    </comment>
    <comment ref="BC2" authorId="0" shapeId="0" xr:uid="{00000000-0006-0000-0000-000004000000}">
      <text>
        <r>
          <rPr>
            <b/>
            <sz val="9"/>
            <color indexed="81"/>
            <rFont val="Segoe UI"/>
            <family val="2"/>
          </rPr>
          <t>Regression, Wegtaster</t>
        </r>
      </text>
    </comment>
  </commentList>
</comments>
</file>

<file path=xl/sharedStrings.xml><?xml version="1.0" encoding="utf-8"?>
<sst xmlns="http://schemas.openxmlformats.org/spreadsheetml/2006/main" count="283" uniqueCount="94">
  <si>
    <t>mm</t>
  </si>
  <si>
    <t>mm4</t>
  </si>
  <si>
    <t>mm3</t>
  </si>
  <si>
    <t>N/mm²</t>
  </si>
  <si>
    <t>Mittelwert</t>
  </si>
  <si>
    <t>Standardabweichung</t>
  </si>
  <si>
    <t>Variationskoeffizient</t>
  </si>
  <si>
    <t>Fraktilenfaktor kn</t>
  </si>
  <si>
    <t>charak. Wert</t>
  </si>
  <si>
    <t>Kolbenweg</t>
  </si>
  <si>
    <t>Kolbenkraft</t>
  </si>
  <si>
    <t>Zeit</t>
  </si>
  <si>
    <t>b</t>
  </si>
  <si>
    <t>Kolbenweg korrigiert</t>
  </si>
  <si>
    <r>
      <t>w (F</t>
    </r>
    <r>
      <rPr>
        <vertAlign val="subscript"/>
        <sz val="11"/>
        <color indexed="8"/>
        <rFont val="Calibri"/>
        <family val="2"/>
      </rPr>
      <t>max</t>
    </r>
    <r>
      <rPr>
        <sz val="11"/>
        <color indexed="8"/>
        <rFont val="Calibri"/>
        <family val="2"/>
      </rPr>
      <t>)</t>
    </r>
  </si>
  <si>
    <r>
      <t>F</t>
    </r>
    <r>
      <rPr>
        <vertAlign val="subscript"/>
        <sz val="11"/>
        <color indexed="8"/>
        <rFont val="Calibri"/>
        <family val="2"/>
      </rPr>
      <t>max</t>
    </r>
    <r>
      <rPr>
        <sz val="11"/>
        <color indexed="8"/>
        <rFont val="Calibri"/>
        <family val="2"/>
      </rPr>
      <t xml:space="preserve"> </t>
    </r>
  </si>
  <si>
    <t>mm³</t>
  </si>
  <si>
    <t>t</t>
  </si>
  <si>
    <t>F1</t>
  </si>
  <si>
    <t>s1</t>
  </si>
  <si>
    <t>F2</t>
  </si>
  <si>
    <t>s2</t>
  </si>
  <si>
    <t>Project</t>
  </si>
  <si>
    <t>Type</t>
  </si>
  <si>
    <t>Specimen</t>
  </si>
  <si>
    <t>Date</t>
  </si>
  <si>
    <t>#main</t>
  </si>
  <si>
    <t>#add</t>
  </si>
  <si>
    <t>Load</t>
  </si>
  <si>
    <t>Disp.</t>
  </si>
  <si>
    <t>τmax</t>
  </si>
  <si>
    <t>Biegemodul*</t>
  </si>
  <si>
    <t>Auswertung</t>
  </si>
  <si>
    <t>Notes</t>
  </si>
  <si>
    <t>bars</t>
  </si>
  <si>
    <t>L</t>
  </si>
  <si>
    <t>Batch</t>
  </si>
  <si>
    <t>ja</t>
  </si>
  <si>
    <t>E-Modul Kolbenweg</t>
  </si>
  <si>
    <t>E-Modul Wegtaster</t>
  </si>
  <si>
    <t>m</t>
  </si>
  <si>
    <t>L1</t>
  </si>
  <si>
    <t>so,H</t>
  </si>
  <si>
    <t>so,H,1</t>
  </si>
  <si>
    <t>so,H,2</t>
  </si>
  <si>
    <t>so,H,3</t>
  </si>
  <si>
    <t>so,H,4</t>
  </si>
  <si>
    <t>su,H</t>
  </si>
  <si>
    <t>su,H,1</t>
  </si>
  <si>
    <t>su,H,2</t>
  </si>
  <si>
    <t>su,H,3</t>
  </si>
  <si>
    <t>su,H,4</t>
  </si>
  <si>
    <t>so,N</t>
  </si>
  <si>
    <t>so,N,1</t>
  </si>
  <si>
    <t>so,N,2</t>
  </si>
  <si>
    <t>so,N,3</t>
  </si>
  <si>
    <t>so,N,4</t>
  </si>
  <si>
    <t>su,N</t>
  </si>
  <si>
    <t>su,N,1</t>
  </si>
  <si>
    <t>su,N,2</t>
  </si>
  <si>
    <t>su,N,3</t>
  </si>
  <si>
    <t>su,N,4</t>
  </si>
  <si>
    <t>hH</t>
  </si>
  <si>
    <t>hH,1</t>
  </si>
  <si>
    <t>hH,2</t>
  </si>
  <si>
    <t>hH,3</t>
  </si>
  <si>
    <t>hH,4</t>
  </si>
  <si>
    <t>hN</t>
  </si>
  <si>
    <t>hN,1</t>
  </si>
  <si>
    <t>hN,2</t>
  </si>
  <si>
    <t>hN,3</t>
  </si>
  <si>
    <t>b1</t>
  </si>
  <si>
    <t>zo</t>
  </si>
  <si>
    <t>Iyy</t>
  </si>
  <si>
    <t>Wo</t>
  </si>
  <si>
    <t>Wu</t>
  </si>
  <si>
    <t>Sym</t>
  </si>
  <si>
    <t>17-31</t>
  </si>
  <si>
    <t>Laser 10mm</t>
  </si>
  <si>
    <t>Laser korrigiert</t>
  </si>
  <si>
    <t>N</t>
  </si>
  <si>
    <t>Bruch bei</t>
  </si>
  <si>
    <t>σbot (tens.)*</t>
  </si>
  <si>
    <t>σmax</t>
  </si>
  <si>
    <t>εmax</t>
  </si>
  <si>
    <t>-</t>
  </si>
  <si>
    <t>Nicht vollständig durchtrennt</t>
  </si>
  <si>
    <t>SB01</t>
  </si>
  <si>
    <t>SB02</t>
  </si>
  <si>
    <t>SB03</t>
  </si>
  <si>
    <t>SB04</t>
  </si>
  <si>
    <t>SB05</t>
  </si>
  <si>
    <t>Keilförmiger Bruch</t>
  </si>
  <si>
    <t>Eth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</si>
</sst>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€_-;\-* #,##0.00\ _€_-;_-* &quot;-&quot;??\ _€_-;_-@_-"/>
    <numFmt numFmtId="165" formatCode="0.0"/>
    <numFmt numFmtId="166" formatCode="0.0000"/>
    <numFmt numFmtId="167" formatCode="_-* #,##0\ _€_-;\-* #,##0\ _€_-;_-* &quot;-&quot;??\ _€_-;_-@_-"/>
    <numFmt numFmtId="168" formatCode="0.000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vertAlign val="subscript"/>
      <sz val="11"/>
      <color indexed="8"/>
      <name val="Calibri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Arial"/>
      <family val="2"/>
    </font>
    <font>
      <b/>
      <i/>
      <sz val="12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indexed="81"/>
      <name val="Segoe UI"/>
      <family val="2"/>
    </font>
  </fonts>
  <fills count="1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5" fillId="0" borderId="0"/>
    <xf numFmtId="0" fontId="5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164" fontId="14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105">
    <xf numFmtId="0" fontId="0" fillId="0" borderId="0" xfId="0"/>
    <xf numFmtId="165" fontId="0" fillId="0" borderId="0" xfId="0" applyNumberFormat="1"/>
    <xf numFmtId="0" fontId="5" fillId="0" borderId="0" xfId="1"/>
    <xf numFmtId="0" fontId="5" fillId="0" borderId="0" xfId="2"/>
    <xf numFmtId="0" fontId="8" fillId="0" borderId="0" xfId="1" applyFont="1"/>
    <xf numFmtId="2" fontId="0" fillId="0" borderId="0" xfId="0" applyNumberFormat="1" applyAlignment="1">
      <alignment horizontal="center"/>
    </xf>
    <xf numFmtId="2" fontId="0" fillId="0" borderId="0" xfId="0" applyNumberFormat="1"/>
    <xf numFmtId="0" fontId="10" fillId="0" borderId="0" xfId="0" applyFont="1"/>
    <xf numFmtId="0" fontId="0" fillId="0" borderId="0" xfId="0" applyAlignment="1">
      <alignment horizontal="center"/>
    </xf>
    <xf numFmtId="0" fontId="5" fillId="0" borderId="1" xfId="1" applyBorder="1"/>
    <xf numFmtId="2" fontId="5" fillId="0" borderId="2" xfId="1" applyNumberFormat="1" applyBorder="1"/>
    <xf numFmtId="0" fontId="5" fillId="0" borderId="3" xfId="1" applyBorder="1"/>
    <xf numFmtId="2" fontId="15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1" fontId="12" fillId="0" borderId="0" xfId="0" applyNumberFormat="1" applyFont="1" applyAlignment="1">
      <alignment horizontal="center"/>
    </xf>
    <xf numFmtId="2" fontId="12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10" fontId="3" fillId="0" borderId="0" xfId="23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67" fontId="0" fillId="0" borderId="0" xfId="22" applyNumberFormat="1" applyFont="1"/>
    <xf numFmtId="2" fontId="4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20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0" fontId="4" fillId="0" borderId="0" xfId="0" applyFont="1" applyAlignment="1">
      <alignment vertical="top"/>
    </xf>
    <xf numFmtId="0" fontId="18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49" fontId="10" fillId="0" borderId="0" xfId="0" applyNumberFormat="1" applyFont="1"/>
    <xf numFmtId="2" fontId="1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 vertical="center"/>
    </xf>
    <xf numFmtId="2" fontId="15" fillId="0" borderId="0" xfId="0" applyNumberFormat="1" applyFont="1" applyAlignment="1">
      <alignment horizontal="center" vertical="center"/>
    </xf>
    <xf numFmtId="166" fontId="0" fillId="0" borderId="0" xfId="0" applyNumberFormat="1"/>
    <xf numFmtId="2" fontId="21" fillId="0" borderId="0" xfId="0" applyNumberFormat="1" applyFont="1" applyAlignment="1">
      <alignment horizontal="center"/>
    </xf>
    <xf numFmtId="0" fontId="0" fillId="0" borderId="4" xfId="0" applyBorder="1"/>
    <xf numFmtId="0" fontId="0" fillId="0" borderId="8" xfId="0" applyBorder="1"/>
    <xf numFmtId="0" fontId="5" fillId="0" borderId="4" xfId="1" applyBorder="1"/>
    <xf numFmtId="0" fontId="5" fillId="0" borderId="8" xfId="1" applyBorder="1"/>
    <xf numFmtId="2" fontId="5" fillId="0" borderId="0" xfId="1" applyNumberFormat="1"/>
    <xf numFmtId="2" fontId="0" fillId="0" borderId="6" xfId="0" applyNumberFormat="1" applyBorder="1"/>
    <xf numFmtId="0" fontId="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22" fillId="0" borderId="0" xfId="0" applyFont="1"/>
    <xf numFmtId="0" fontId="23" fillId="0" borderId="0" xfId="0" applyFont="1" applyAlignment="1">
      <alignment horizontal="center"/>
    </xf>
    <xf numFmtId="0" fontId="1" fillId="0" borderId="9" xfId="0" applyFont="1" applyBorder="1" applyAlignment="1">
      <alignment horizontal="center"/>
    </xf>
    <xf numFmtId="2" fontId="23" fillId="0" borderId="9" xfId="0" applyNumberFormat="1" applyFont="1" applyBorder="1" applyAlignment="1">
      <alignment horizontal="center"/>
    </xf>
    <xf numFmtId="2" fontId="23" fillId="0" borderId="9" xfId="0" applyNumberFormat="1" applyFont="1" applyBorder="1" applyAlignment="1">
      <alignment horizontal="center" vertical="center"/>
    </xf>
    <xf numFmtId="0" fontId="23" fillId="0" borderId="9" xfId="0" applyFont="1" applyBorder="1" applyAlignment="1">
      <alignment horizontal="center"/>
    </xf>
    <xf numFmtId="16" fontId="10" fillId="0" borderId="0" xfId="0" applyNumberFormat="1" applyFont="1"/>
    <xf numFmtId="0" fontId="0" fillId="0" borderId="9" xfId="0" applyBorder="1"/>
    <xf numFmtId="2" fontId="17" fillId="0" borderId="0" xfId="0" applyNumberFormat="1" applyFont="1" applyAlignment="1">
      <alignment horizontal="center" vertical="center"/>
    </xf>
    <xf numFmtId="0" fontId="1" fillId="0" borderId="0" xfId="0" applyFont="1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167" fontId="2" fillId="0" borderId="0" xfId="22" applyNumberFormat="1" applyFont="1" applyBorder="1" applyAlignment="1">
      <alignment horizontal="center"/>
    </xf>
    <xf numFmtId="167" fontId="2" fillId="0" borderId="0" xfId="22" applyNumberFormat="1" applyFont="1" applyBorder="1" applyAlignment="1">
      <alignment horizontal="center" vertical="center"/>
    </xf>
    <xf numFmtId="2" fontId="16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3" fontId="12" fillId="0" borderId="0" xfId="0" applyNumberFormat="1" applyFont="1" applyAlignment="1">
      <alignment horizontal="center"/>
    </xf>
    <xf numFmtId="165" fontId="12" fillId="0" borderId="0" xfId="0" applyNumberFormat="1" applyFont="1" applyAlignment="1">
      <alignment horizontal="center"/>
    </xf>
    <xf numFmtId="167" fontId="13" fillId="0" borderId="0" xfId="22" applyNumberFormat="1" applyFont="1" applyBorder="1" applyAlignment="1">
      <alignment horizontal="center"/>
    </xf>
    <xf numFmtId="1" fontId="0" fillId="0" borderId="0" xfId="0" applyNumberFormat="1"/>
    <xf numFmtId="3" fontId="2" fillId="0" borderId="0" xfId="22" applyNumberFormat="1" applyFont="1" applyBorder="1" applyAlignment="1">
      <alignment horizontal="center"/>
    </xf>
    <xf numFmtId="167" fontId="16" fillId="0" borderId="0" xfId="22" applyNumberFormat="1" applyFont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167" fontId="9" fillId="0" borderId="0" xfId="22" applyNumberFormat="1" applyFont="1" applyBorder="1" applyAlignment="1">
      <alignment horizontal="center"/>
    </xf>
    <xf numFmtId="0" fontId="3" fillId="0" borderId="0" xfId="0" applyFont="1" applyAlignment="1">
      <alignment vertical="top"/>
    </xf>
    <xf numFmtId="16" fontId="10" fillId="0" borderId="9" xfId="0" applyNumberFormat="1" applyFont="1" applyBorder="1"/>
    <xf numFmtId="2" fontId="0" fillId="0" borderId="9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9" xfId="0" applyNumberFormat="1" applyBorder="1" applyAlignment="1">
      <alignment horizontal="center"/>
    </xf>
    <xf numFmtId="0" fontId="24" fillId="0" borderId="0" xfId="0" applyFont="1" applyAlignment="1">
      <alignment horizontal="center"/>
    </xf>
    <xf numFmtId="167" fontId="0" fillId="0" borderId="0" xfId="22" applyNumberFormat="1" applyFont="1" applyBorder="1" applyAlignment="1">
      <alignment horizontal="center"/>
    </xf>
    <xf numFmtId="167" fontId="0" fillId="0" borderId="9" xfId="22" applyNumberFormat="1" applyFont="1" applyBorder="1" applyAlignment="1">
      <alignment horizontal="center"/>
    </xf>
    <xf numFmtId="2" fontId="10" fillId="0" borderId="0" xfId="0" applyNumberFormat="1" applyFont="1" applyAlignment="1">
      <alignment horizontal="center"/>
    </xf>
    <xf numFmtId="10" fontId="0" fillId="0" borderId="0" xfId="23" applyNumberFormat="1" applyFont="1" applyFill="1" applyBorder="1" applyAlignment="1">
      <alignment horizontal="center"/>
    </xf>
    <xf numFmtId="14" fontId="0" fillId="0" borderId="0" xfId="0" applyNumberFormat="1"/>
    <xf numFmtId="14" fontId="0" fillId="0" borderId="9" xfId="0" applyNumberFormat="1" applyBorder="1"/>
    <xf numFmtId="0" fontId="0" fillId="0" borderId="1" xfId="0" applyBorder="1"/>
    <xf numFmtId="2" fontId="0" fillId="0" borderId="2" xfId="0" applyNumberFormat="1" applyBorder="1"/>
    <xf numFmtId="0" fontId="0" fillId="0" borderId="3" xfId="0" applyBorder="1"/>
    <xf numFmtId="0" fontId="5" fillId="0" borderId="5" xfId="1" applyBorder="1"/>
    <xf numFmtId="0" fontId="5" fillId="0" borderId="7" xfId="1" applyBorder="1"/>
    <xf numFmtId="0" fontId="0" fillId="0" borderId="7" xfId="0" applyBorder="1"/>
    <xf numFmtId="2" fontId="10" fillId="0" borderId="0" xfId="0" applyNumberFormat="1" applyFont="1"/>
    <xf numFmtId="167" fontId="0" fillId="0" borderId="0" xfId="22" applyNumberFormat="1" applyFont="1" applyFill="1" applyBorder="1" applyAlignment="1">
      <alignment horizontal="right" indent="1"/>
    </xf>
    <xf numFmtId="167" fontId="0" fillId="0" borderId="9" xfId="22" applyNumberFormat="1" applyFont="1" applyFill="1" applyBorder="1" applyAlignment="1">
      <alignment horizontal="right" indent="1"/>
    </xf>
    <xf numFmtId="166" fontId="10" fillId="0" borderId="0" xfId="0" applyNumberFormat="1" applyFont="1"/>
    <xf numFmtId="10" fontId="0" fillId="0" borderId="0" xfId="23" applyNumberFormat="1" applyFont="1" applyFill="1" applyBorder="1" applyAlignment="1"/>
    <xf numFmtId="0" fontId="0" fillId="0" borderId="9" xfId="0" applyBorder="1" applyAlignment="1">
      <alignment horizontal="center"/>
    </xf>
    <xf numFmtId="165" fontId="0" fillId="0" borderId="0" xfId="0" applyNumberFormat="1" applyAlignment="1">
      <alignment horizontal="center"/>
    </xf>
    <xf numFmtId="10" fontId="0" fillId="0" borderId="0" xfId="23" applyNumberFormat="1" applyFont="1" applyBorder="1" applyAlignment="1">
      <alignment horizontal="center"/>
    </xf>
    <xf numFmtId="10" fontId="10" fillId="0" borderId="0" xfId="23" applyNumberFormat="1" applyFont="1" applyBorder="1" applyAlignment="1">
      <alignment horizontal="right"/>
    </xf>
    <xf numFmtId="10" fontId="0" fillId="0" borderId="0" xfId="0" applyNumberFormat="1"/>
    <xf numFmtId="1" fontId="10" fillId="0" borderId="0" xfId="0" applyNumberFormat="1" applyFont="1"/>
    <xf numFmtId="168" fontId="0" fillId="0" borderId="0" xfId="0" applyNumberFormat="1"/>
    <xf numFmtId="0" fontId="18" fillId="0" borderId="0" xfId="0" applyFont="1" applyAlignment="1">
      <alignment horizontal="left"/>
    </xf>
  </cellXfs>
  <cellStyles count="24">
    <cellStyle name="20% - Akzent1" xfId="4" xr:uid="{00000000-0005-0000-0000-000000000000}"/>
    <cellStyle name="20% - Akzent2" xfId="5" xr:uid="{00000000-0005-0000-0000-000001000000}"/>
    <cellStyle name="20% - Akzent3" xfId="6" xr:uid="{00000000-0005-0000-0000-000002000000}"/>
    <cellStyle name="20% - Akzent4" xfId="7" xr:uid="{00000000-0005-0000-0000-000003000000}"/>
    <cellStyle name="20% - Akzent5" xfId="8" xr:uid="{00000000-0005-0000-0000-000004000000}"/>
    <cellStyle name="20% - Akzent6" xfId="9" xr:uid="{00000000-0005-0000-0000-000005000000}"/>
    <cellStyle name="40% - Akzent1" xfId="10" xr:uid="{00000000-0005-0000-0000-000006000000}"/>
    <cellStyle name="40% - Akzent2" xfId="11" xr:uid="{00000000-0005-0000-0000-000007000000}"/>
    <cellStyle name="40% - Akzent3" xfId="12" xr:uid="{00000000-0005-0000-0000-000008000000}"/>
    <cellStyle name="40% - Akzent4" xfId="13" xr:uid="{00000000-0005-0000-0000-000009000000}"/>
    <cellStyle name="40% - Akzent5" xfId="14" xr:uid="{00000000-0005-0000-0000-00000A000000}"/>
    <cellStyle name="40% - Akzent6" xfId="15" xr:uid="{00000000-0005-0000-0000-00000B000000}"/>
    <cellStyle name="60% - Akzent1" xfId="16" xr:uid="{00000000-0005-0000-0000-00000C000000}"/>
    <cellStyle name="60% - Akzent2" xfId="17" xr:uid="{00000000-0005-0000-0000-00000D000000}"/>
    <cellStyle name="60% - Akzent3" xfId="18" xr:uid="{00000000-0005-0000-0000-00000E000000}"/>
    <cellStyle name="60% - Akzent4" xfId="19" xr:uid="{00000000-0005-0000-0000-00000F000000}"/>
    <cellStyle name="60% - Akzent5" xfId="20" xr:uid="{00000000-0005-0000-0000-000010000000}"/>
    <cellStyle name="60% - Akzent6" xfId="21" xr:uid="{00000000-0005-0000-0000-000011000000}"/>
    <cellStyle name="Komma" xfId="22" builtinId="3"/>
    <cellStyle name="Prozent" xfId="23" builtinId="5"/>
    <cellStyle name="Standard" xfId="0" builtinId="0"/>
    <cellStyle name="Standard 2" xfId="3" xr:uid="{00000000-0005-0000-0000-000015000000}"/>
    <cellStyle name="Standard_GES_638-38-6-1" xfId="1" xr:uid="{00000000-0005-0000-0000-000016000000}"/>
    <cellStyle name="Standard_GES_638-38-6-10" xfId="2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'UP-SB01'!$A$1</c:f>
          <c:strCache>
            <c:ptCount val="1"/>
            <c:pt idx="0">
              <c:v>UP-SB01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9.4476113354572219E-2"/>
          <c:y val="0.1234923134608174"/>
          <c:w val="0.87470746806175614"/>
          <c:h val="0.71010523684539428"/>
        </c:manualLayout>
      </c:layout>
      <c:scatterChart>
        <c:scatterStyle val="lineMarker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'UP-SB01'!$E$3:$E$100000</c:f>
              <c:numCache>
                <c:formatCode>General</c:formatCode>
                <c:ptCount val="99998"/>
                <c:pt idx="0">
                  <c:v>0</c:v>
                </c:pt>
                <c:pt idx="1">
                  <c:v>1.3427734375E-3</c:v>
                </c:pt>
                <c:pt idx="2">
                  <c:v>2.685546875E-3</c:v>
                </c:pt>
                <c:pt idx="3">
                  <c:v>4.150390625E-3</c:v>
                </c:pt>
                <c:pt idx="4">
                  <c:v>5.4931640625E-3</c:v>
                </c:pt>
                <c:pt idx="5">
                  <c:v>6.9580078125E-3</c:v>
                </c:pt>
                <c:pt idx="6">
                  <c:v>8.4228515625E-3</c:v>
                </c:pt>
                <c:pt idx="7">
                  <c:v>1.0009765625E-2</c:v>
                </c:pt>
                <c:pt idx="8">
                  <c:v>1.123046875E-2</c:v>
                </c:pt>
                <c:pt idx="9">
                  <c:v>1.26953125E-2</c:v>
                </c:pt>
                <c:pt idx="10">
                  <c:v>1.416015625E-2</c:v>
                </c:pt>
                <c:pt idx="11">
                  <c:v>1.55029296875E-2</c:v>
                </c:pt>
                <c:pt idx="12">
                  <c:v>1.69677734375E-2</c:v>
                </c:pt>
                <c:pt idx="13">
                  <c:v>1.84326171875E-2</c:v>
                </c:pt>
                <c:pt idx="14">
                  <c:v>1.98974609375E-2</c:v>
                </c:pt>
                <c:pt idx="15">
                  <c:v>2.1240234375E-2</c:v>
                </c:pt>
                <c:pt idx="16">
                  <c:v>2.2705078125E-2</c:v>
                </c:pt>
                <c:pt idx="17">
                  <c:v>2.40478515625E-2</c:v>
                </c:pt>
                <c:pt idx="18">
                  <c:v>2.55126953125E-2</c:v>
                </c:pt>
                <c:pt idx="19">
                  <c:v>2.69775390625E-2</c:v>
                </c:pt>
                <c:pt idx="20">
                  <c:v>2.84423828125E-2</c:v>
                </c:pt>
                <c:pt idx="21">
                  <c:v>2.978515625E-2</c:v>
                </c:pt>
                <c:pt idx="22">
                  <c:v>3.125E-2</c:v>
                </c:pt>
                <c:pt idx="23">
                  <c:v>3.271484375E-2</c:v>
                </c:pt>
                <c:pt idx="24">
                  <c:v>3.3935546875E-2</c:v>
                </c:pt>
                <c:pt idx="25">
                  <c:v>3.55224609375E-2</c:v>
                </c:pt>
                <c:pt idx="26">
                  <c:v>3.69873046875E-2</c:v>
                </c:pt>
                <c:pt idx="27">
                  <c:v>3.8330078125E-2</c:v>
                </c:pt>
                <c:pt idx="28">
                  <c:v>3.955078125E-2</c:v>
                </c:pt>
                <c:pt idx="29">
                  <c:v>4.08935546875E-2</c:v>
                </c:pt>
                <c:pt idx="30">
                  <c:v>4.2236328125E-2</c:v>
                </c:pt>
                <c:pt idx="31">
                  <c:v>4.35791015625E-2</c:v>
                </c:pt>
                <c:pt idx="32">
                  <c:v>4.4921875E-2</c:v>
                </c:pt>
                <c:pt idx="33">
                  <c:v>4.62646484375E-2</c:v>
                </c:pt>
                <c:pt idx="34">
                  <c:v>4.7607421875E-2</c:v>
                </c:pt>
                <c:pt idx="35">
                  <c:v>4.89501953125E-2</c:v>
                </c:pt>
                <c:pt idx="36">
                  <c:v>5.029296875E-2</c:v>
                </c:pt>
                <c:pt idx="37">
                  <c:v>5.13916015625E-2</c:v>
                </c:pt>
                <c:pt idx="38">
                  <c:v>5.2734375E-2</c:v>
                </c:pt>
                <c:pt idx="39">
                  <c:v>5.3955078125E-2</c:v>
                </c:pt>
                <c:pt idx="40">
                  <c:v>5.517578125E-2</c:v>
                </c:pt>
                <c:pt idx="41">
                  <c:v>5.65185546875E-2</c:v>
                </c:pt>
                <c:pt idx="42">
                  <c:v>5.77392578125E-2</c:v>
                </c:pt>
                <c:pt idx="43">
                  <c:v>5.908203125E-2</c:v>
                </c:pt>
                <c:pt idx="44">
                  <c:v>6.0302734375E-2</c:v>
                </c:pt>
                <c:pt idx="45">
                  <c:v>6.14013671875E-2</c:v>
                </c:pt>
                <c:pt idx="46">
                  <c:v>6.26220703125E-2</c:v>
                </c:pt>
                <c:pt idx="47">
                  <c:v>6.396484375E-2</c:v>
                </c:pt>
                <c:pt idx="48">
                  <c:v>6.50634765625E-2</c:v>
                </c:pt>
                <c:pt idx="49">
                  <c:v>6.62841796875E-2</c:v>
                </c:pt>
                <c:pt idx="50">
                  <c:v>6.75048828125E-2</c:v>
                </c:pt>
                <c:pt idx="51">
                  <c:v>6.87255859375E-2</c:v>
                </c:pt>
                <c:pt idx="52">
                  <c:v>6.99462890625E-2</c:v>
                </c:pt>
                <c:pt idx="53">
                  <c:v>7.11669921875E-2</c:v>
                </c:pt>
                <c:pt idx="54">
                  <c:v>7.23876953125E-2</c:v>
                </c:pt>
                <c:pt idx="55">
                  <c:v>7.36083984375E-2</c:v>
                </c:pt>
                <c:pt idx="56">
                  <c:v>7.48291015625E-2</c:v>
                </c:pt>
                <c:pt idx="57">
                  <c:v>7.60498046875E-2</c:v>
                </c:pt>
                <c:pt idx="58">
                  <c:v>7.72705078125E-2</c:v>
                </c:pt>
                <c:pt idx="59">
                  <c:v>7.861328125E-2</c:v>
                </c:pt>
                <c:pt idx="60">
                  <c:v>7.99560546875E-2</c:v>
                </c:pt>
                <c:pt idx="61">
                  <c:v>8.11767578125E-2</c:v>
                </c:pt>
                <c:pt idx="62">
                  <c:v>8.23974609375E-2</c:v>
                </c:pt>
                <c:pt idx="63">
                  <c:v>8.36181640625E-2</c:v>
                </c:pt>
                <c:pt idx="64">
                  <c:v>8.48388671875E-2</c:v>
                </c:pt>
                <c:pt idx="65">
                  <c:v>8.60595703125E-2</c:v>
                </c:pt>
                <c:pt idx="66">
                  <c:v>8.7158203125E-2</c:v>
                </c:pt>
                <c:pt idx="67">
                  <c:v>8.837890625E-2</c:v>
                </c:pt>
                <c:pt idx="68">
                  <c:v>8.9599609375E-2</c:v>
                </c:pt>
                <c:pt idx="69">
                  <c:v>9.06982421875E-2</c:v>
                </c:pt>
                <c:pt idx="70">
                  <c:v>9.2041015625E-2</c:v>
                </c:pt>
                <c:pt idx="71">
                  <c:v>9.31396484375E-2</c:v>
                </c:pt>
                <c:pt idx="72">
                  <c:v>9.43603515625E-2</c:v>
                </c:pt>
                <c:pt idx="73">
                  <c:v>9.55810546875E-2</c:v>
                </c:pt>
                <c:pt idx="74">
                  <c:v>9.68017578125E-2</c:v>
                </c:pt>
                <c:pt idx="75">
                  <c:v>9.80224609375E-2</c:v>
                </c:pt>
                <c:pt idx="76">
                  <c:v>9.92431640625E-2</c:v>
                </c:pt>
                <c:pt idx="77">
                  <c:v>0.100341796875</c:v>
                </c:pt>
                <c:pt idx="78">
                  <c:v>0.1015625</c:v>
                </c:pt>
                <c:pt idx="79">
                  <c:v>0.102783203125</c:v>
                </c:pt>
                <c:pt idx="80">
                  <c:v>0.10400390625</c:v>
                </c:pt>
                <c:pt idx="81">
                  <c:v>0.105224609375</c:v>
                </c:pt>
                <c:pt idx="82">
                  <c:v>0.1063232421875</c:v>
                </c:pt>
                <c:pt idx="83">
                  <c:v>0.1075439453125</c:v>
                </c:pt>
                <c:pt idx="84">
                  <c:v>0.1087646484375</c:v>
                </c:pt>
                <c:pt idx="85">
                  <c:v>0.1099853515625</c:v>
                </c:pt>
                <c:pt idx="86">
                  <c:v>0.1112060546875</c:v>
                </c:pt>
                <c:pt idx="87">
                  <c:v>0.1124267578125</c:v>
                </c:pt>
                <c:pt idx="88">
                  <c:v>0.1136474609375</c:v>
                </c:pt>
                <c:pt idx="89">
                  <c:v>0.1148681640625</c:v>
                </c:pt>
                <c:pt idx="90">
                  <c:v>0.1160888671875</c:v>
                </c:pt>
                <c:pt idx="91">
                  <c:v>0.1171875</c:v>
                </c:pt>
                <c:pt idx="92">
                  <c:v>0.118408203125</c:v>
                </c:pt>
                <c:pt idx="93">
                  <c:v>0.11962890625</c:v>
                </c:pt>
                <c:pt idx="94">
                  <c:v>0.120849609375</c:v>
                </c:pt>
                <c:pt idx="95">
                  <c:v>0.1220703125</c:v>
                </c:pt>
                <c:pt idx="96">
                  <c:v>0.123291015625</c:v>
                </c:pt>
                <c:pt idx="97">
                  <c:v>0.12451171875</c:v>
                </c:pt>
                <c:pt idx="98">
                  <c:v>0.1256103515625</c:v>
                </c:pt>
                <c:pt idx="99">
                  <c:v>0.1268310546875</c:v>
                </c:pt>
                <c:pt idx="100">
                  <c:v>0.1280517578125</c:v>
                </c:pt>
                <c:pt idx="101">
                  <c:v>0.1292724609375</c:v>
                </c:pt>
                <c:pt idx="102">
                  <c:v>0.1304931640625</c:v>
                </c:pt>
                <c:pt idx="103">
                  <c:v>0.1317138671875</c:v>
                </c:pt>
                <c:pt idx="104">
                  <c:v>0.1328125</c:v>
                </c:pt>
                <c:pt idx="105">
                  <c:v>0.134033203125</c:v>
                </c:pt>
                <c:pt idx="106">
                  <c:v>0.13525390625</c:v>
                </c:pt>
                <c:pt idx="107">
                  <c:v>0.136474609375</c:v>
                </c:pt>
                <c:pt idx="108">
                  <c:v>0.1376953125</c:v>
                </c:pt>
                <c:pt idx="109">
                  <c:v>0.138916015625</c:v>
                </c:pt>
                <c:pt idx="110">
                  <c:v>0.14013671875</c:v>
                </c:pt>
                <c:pt idx="111">
                  <c:v>0.1412353515625</c:v>
                </c:pt>
                <c:pt idx="112">
                  <c:v>0.1424560546875</c:v>
                </c:pt>
                <c:pt idx="113">
                  <c:v>0.1436767578125</c:v>
                </c:pt>
                <c:pt idx="114">
                  <c:v>0.1448974609375</c:v>
                </c:pt>
                <c:pt idx="115">
                  <c:v>0.14599609375</c:v>
                </c:pt>
                <c:pt idx="116">
                  <c:v>0.147216796875</c:v>
                </c:pt>
                <c:pt idx="117">
                  <c:v>0.1484375</c:v>
                </c:pt>
                <c:pt idx="118">
                  <c:v>0.149658203125</c:v>
                </c:pt>
                <c:pt idx="119">
                  <c:v>0.15087890625</c:v>
                </c:pt>
                <c:pt idx="120">
                  <c:v>0.152099609375</c:v>
                </c:pt>
                <c:pt idx="121">
                  <c:v>0.1533203125</c:v>
                </c:pt>
                <c:pt idx="122">
                  <c:v>0.1544189453125</c:v>
                </c:pt>
                <c:pt idx="123">
                  <c:v>0.1556396484375</c:v>
                </c:pt>
                <c:pt idx="124">
                  <c:v>0.1568603515625</c:v>
                </c:pt>
                <c:pt idx="125">
                  <c:v>0.1580810546875</c:v>
                </c:pt>
                <c:pt idx="126">
                  <c:v>0.1593017578125</c:v>
                </c:pt>
                <c:pt idx="127">
                  <c:v>0.1605224609375</c:v>
                </c:pt>
                <c:pt idx="128">
                  <c:v>0.16162109375</c:v>
                </c:pt>
                <c:pt idx="129">
                  <c:v>0.162841796875</c:v>
                </c:pt>
                <c:pt idx="130">
                  <c:v>0.1640625</c:v>
                </c:pt>
                <c:pt idx="131">
                  <c:v>0.165283203125</c:v>
                </c:pt>
                <c:pt idx="132">
                  <c:v>0.16650390625</c:v>
                </c:pt>
                <c:pt idx="133">
                  <c:v>0.167724609375</c:v>
                </c:pt>
                <c:pt idx="134">
                  <c:v>0.1689453125</c:v>
                </c:pt>
                <c:pt idx="135">
                  <c:v>0.1700439453125</c:v>
                </c:pt>
                <c:pt idx="136">
                  <c:v>0.1712646484375</c:v>
                </c:pt>
                <c:pt idx="137">
                  <c:v>0.1724853515625</c:v>
                </c:pt>
                <c:pt idx="138">
                  <c:v>0.1737060546875</c:v>
                </c:pt>
                <c:pt idx="139">
                  <c:v>0.1748046875</c:v>
                </c:pt>
                <c:pt idx="140">
                  <c:v>0.176025390625</c:v>
                </c:pt>
                <c:pt idx="141">
                  <c:v>0.17724609375</c:v>
                </c:pt>
                <c:pt idx="142">
                  <c:v>0.1783447265625</c:v>
                </c:pt>
                <c:pt idx="143">
                  <c:v>0.1796875</c:v>
                </c:pt>
                <c:pt idx="144">
                  <c:v>0.180908203125</c:v>
                </c:pt>
                <c:pt idx="145">
                  <c:v>0.1820068359375</c:v>
                </c:pt>
                <c:pt idx="146">
                  <c:v>0.1832275390625</c:v>
                </c:pt>
                <c:pt idx="147">
                  <c:v>0.1844482421875</c:v>
                </c:pt>
                <c:pt idx="148">
                  <c:v>0.1856689453125</c:v>
                </c:pt>
                <c:pt idx="149">
                  <c:v>0.1868896484375</c:v>
                </c:pt>
                <c:pt idx="150">
                  <c:v>0.18798828125</c:v>
                </c:pt>
                <c:pt idx="151">
                  <c:v>0.189208984375</c:v>
                </c:pt>
                <c:pt idx="152">
                  <c:v>0.1904296875</c:v>
                </c:pt>
                <c:pt idx="153">
                  <c:v>0.191650390625</c:v>
                </c:pt>
                <c:pt idx="154">
                  <c:v>0.1927490234375</c:v>
                </c:pt>
                <c:pt idx="155">
                  <c:v>0.194091796875</c:v>
                </c:pt>
                <c:pt idx="156">
                  <c:v>0.1951904296875</c:v>
                </c:pt>
                <c:pt idx="157">
                  <c:v>0.1964111328125</c:v>
                </c:pt>
                <c:pt idx="158">
                  <c:v>0.1976318359375</c:v>
                </c:pt>
                <c:pt idx="159">
                  <c:v>0.1988525390625</c:v>
                </c:pt>
                <c:pt idx="160">
                  <c:v>0.199951171875</c:v>
                </c:pt>
                <c:pt idx="161">
                  <c:v>0.201171875</c:v>
                </c:pt>
                <c:pt idx="162">
                  <c:v>0.202392578125</c:v>
                </c:pt>
                <c:pt idx="163">
                  <c:v>0.20361328125</c:v>
                </c:pt>
                <c:pt idx="164">
                  <c:v>0.204833984375</c:v>
                </c:pt>
                <c:pt idx="165">
                  <c:v>0.2060546875</c:v>
                </c:pt>
                <c:pt idx="166">
                  <c:v>0.207275390625</c:v>
                </c:pt>
                <c:pt idx="167">
                  <c:v>0.2083740234375</c:v>
                </c:pt>
                <c:pt idx="168">
                  <c:v>0.2095947265625</c:v>
                </c:pt>
                <c:pt idx="169">
                  <c:v>0.2108154296875</c:v>
                </c:pt>
                <c:pt idx="170">
                  <c:v>0.2120361328125</c:v>
                </c:pt>
                <c:pt idx="171">
                  <c:v>0.2132568359375</c:v>
                </c:pt>
                <c:pt idx="172">
                  <c:v>0.2144775390625</c:v>
                </c:pt>
                <c:pt idx="173">
                  <c:v>0.215576171875</c:v>
                </c:pt>
                <c:pt idx="174">
                  <c:v>0.216796875</c:v>
                </c:pt>
                <c:pt idx="175">
                  <c:v>0.218017578125</c:v>
                </c:pt>
                <c:pt idx="176">
                  <c:v>0.21923828125</c:v>
                </c:pt>
                <c:pt idx="177">
                  <c:v>0.220458984375</c:v>
                </c:pt>
                <c:pt idx="178">
                  <c:v>0.2215576171875</c:v>
                </c:pt>
                <c:pt idx="179">
                  <c:v>0.2227783203125</c:v>
                </c:pt>
                <c:pt idx="180">
                  <c:v>0.22412109375</c:v>
                </c:pt>
                <c:pt idx="181">
                  <c:v>0.2254638671875</c:v>
                </c:pt>
                <c:pt idx="182">
                  <c:v>0.2266845703125</c:v>
                </c:pt>
                <c:pt idx="183">
                  <c:v>0.22802734375</c:v>
                </c:pt>
                <c:pt idx="184">
                  <c:v>0.2293701171875</c:v>
                </c:pt>
                <c:pt idx="185">
                  <c:v>0.23046875</c:v>
                </c:pt>
                <c:pt idx="186">
                  <c:v>0.231689453125</c:v>
                </c:pt>
                <c:pt idx="187">
                  <c:v>0.23291015625</c:v>
                </c:pt>
                <c:pt idx="188">
                  <c:v>0.234130859375</c:v>
                </c:pt>
                <c:pt idx="189">
                  <c:v>0.2353515625</c:v>
                </c:pt>
                <c:pt idx="190">
                  <c:v>0.236572265625</c:v>
                </c:pt>
                <c:pt idx="191">
                  <c:v>0.23779296875</c:v>
                </c:pt>
                <c:pt idx="192">
                  <c:v>0.2391357421875</c:v>
                </c:pt>
                <c:pt idx="193">
                  <c:v>0.2403564453125</c:v>
                </c:pt>
                <c:pt idx="194">
                  <c:v>0.2415771484375</c:v>
                </c:pt>
                <c:pt idx="195">
                  <c:v>0.2427978515625</c:v>
                </c:pt>
                <c:pt idx="196">
                  <c:v>0.2440185546875</c:v>
                </c:pt>
                <c:pt idx="197">
                  <c:v>0.2452392578125</c:v>
                </c:pt>
                <c:pt idx="198">
                  <c:v>0.246337890625</c:v>
                </c:pt>
                <c:pt idx="199">
                  <c:v>0.2476806640625</c:v>
                </c:pt>
                <c:pt idx="200">
                  <c:v>0.2489013671875</c:v>
                </c:pt>
                <c:pt idx="201">
                  <c:v>0.250244140625</c:v>
                </c:pt>
                <c:pt idx="202">
                  <c:v>0.25146484375</c:v>
                </c:pt>
                <c:pt idx="203">
                  <c:v>0.252685546875</c:v>
                </c:pt>
                <c:pt idx="204">
                  <c:v>0.25390625</c:v>
                </c:pt>
                <c:pt idx="205">
                  <c:v>0.255126953125</c:v>
                </c:pt>
                <c:pt idx="206">
                  <c:v>0.25634765625</c:v>
                </c:pt>
                <c:pt idx="207">
                  <c:v>0.257568359375</c:v>
                </c:pt>
                <c:pt idx="208">
                  <c:v>0.2589111328125</c:v>
                </c:pt>
                <c:pt idx="209">
                  <c:v>0.2601318359375</c:v>
                </c:pt>
                <c:pt idx="210">
                  <c:v>0.261474609375</c:v>
                </c:pt>
                <c:pt idx="211">
                  <c:v>0.2626953125</c:v>
                </c:pt>
                <c:pt idx="212">
                  <c:v>0.263916015625</c:v>
                </c:pt>
                <c:pt idx="213">
                  <c:v>0.2650146484375</c:v>
                </c:pt>
                <c:pt idx="214">
                  <c:v>0.2662353515625</c:v>
                </c:pt>
                <c:pt idx="215">
                  <c:v>0.267578125</c:v>
                </c:pt>
                <c:pt idx="216">
                  <c:v>0.268798828125</c:v>
                </c:pt>
                <c:pt idx="217">
                  <c:v>0.2701416015625</c:v>
                </c:pt>
                <c:pt idx="218">
                  <c:v>0.2713623046875</c:v>
                </c:pt>
                <c:pt idx="219">
                  <c:v>0.2725830078125</c:v>
                </c:pt>
                <c:pt idx="220">
                  <c:v>0.27392578125</c:v>
                </c:pt>
                <c:pt idx="221">
                  <c:v>0.275146484375</c:v>
                </c:pt>
                <c:pt idx="222">
                  <c:v>0.2763671875</c:v>
                </c:pt>
                <c:pt idx="223">
                  <c:v>0.277587890625</c:v>
                </c:pt>
                <c:pt idx="224">
                  <c:v>0.2789306640625</c:v>
                </c:pt>
                <c:pt idx="225">
                  <c:v>0.2802734375</c:v>
                </c:pt>
                <c:pt idx="226">
                  <c:v>0.2816162109375</c:v>
                </c:pt>
                <c:pt idx="227">
                  <c:v>0.282958984375</c:v>
                </c:pt>
                <c:pt idx="228">
                  <c:v>0.2843017578125</c:v>
                </c:pt>
                <c:pt idx="229">
                  <c:v>0.28564453125</c:v>
                </c:pt>
                <c:pt idx="230">
                  <c:v>0.286865234375</c:v>
                </c:pt>
                <c:pt idx="231">
                  <c:v>0.2880859375</c:v>
                </c:pt>
                <c:pt idx="232">
                  <c:v>0.2894287109375</c:v>
                </c:pt>
                <c:pt idx="233">
                  <c:v>0.2906494140625</c:v>
                </c:pt>
                <c:pt idx="234">
                  <c:v>0.2919921875</c:v>
                </c:pt>
                <c:pt idx="235">
                  <c:v>0.2933349609375</c:v>
                </c:pt>
                <c:pt idx="236">
                  <c:v>0.2945556640625</c:v>
                </c:pt>
                <c:pt idx="237">
                  <c:v>0.2957763671875</c:v>
                </c:pt>
                <c:pt idx="238">
                  <c:v>0.297119140625</c:v>
                </c:pt>
                <c:pt idx="239">
                  <c:v>0.29833984375</c:v>
                </c:pt>
                <c:pt idx="240">
                  <c:v>0.2996826171875</c:v>
                </c:pt>
                <c:pt idx="241">
                  <c:v>0.3009033203125</c:v>
                </c:pt>
                <c:pt idx="242">
                  <c:v>0.3021240234375</c:v>
                </c:pt>
                <c:pt idx="243">
                  <c:v>0.303466796875</c:v>
                </c:pt>
                <c:pt idx="244">
                  <c:v>0.3048095703125</c:v>
                </c:pt>
                <c:pt idx="245">
                  <c:v>0.30615234375</c:v>
                </c:pt>
                <c:pt idx="246">
                  <c:v>0.3074951171875</c:v>
                </c:pt>
                <c:pt idx="247">
                  <c:v>0.3087158203125</c:v>
                </c:pt>
                <c:pt idx="248">
                  <c:v>0.3099365234375</c:v>
                </c:pt>
                <c:pt idx="249">
                  <c:v>0.311279296875</c:v>
                </c:pt>
                <c:pt idx="250">
                  <c:v>0.3126220703125</c:v>
                </c:pt>
                <c:pt idx="251">
                  <c:v>0.31396484375</c:v>
                </c:pt>
                <c:pt idx="252">
                  <c:v>0.3153076171875</c:v>
                </c:pt>
                <c:pt idx="253">
                  <c:v>0.316650390625</c:v>
                </c:pt>
                <c:pt idx="254">
                  <c:v>0.31787109375</c:v>
                </c:pt>
                <c:pt idx="255">
                  <c:v>0.3192138671875</c:v>
                </c:pt>
                <c:pt idx="256">
                  <c:v>0.320556640625</c:v>
                </c:pt>
                <c:pt idx="257">
                  <c:v>0.3218994140625</c:v>
                </c:pt>
                <c:pt idx="258">
                  <c:v>0.3232421875</c:v>
                </c:pt>
                <c:pt idx="259">
                  <c:v>0.3245849609375</c:v>
                </c:pt>
                <c:pt idx="260">
                  <c:v>0.325927734375</c:v>
                </c:pt>
                <c:pt idx="261">
                  <c:v>0.3272705078125</c:v>
                </c:pt>
                <c:pt idx="262">
                  <c:v>0.32861328125</c:v>
                </c:pt>
                <c:pt idx="263">
                  <c:v>0.3299560546875</c:v>
                </c:pt>
                <c:pt idx="264">
                  <c:v>0.331298828125</c:v>
                </c:pt>
                <c:pt idx="265">
                  <c:v>0.3326416015625</c:v>
                </c:pt>
                <c:pt idx="266">
                  <c:v>0.333984375</c:v>
                </c:pt>
                <c:pt idx="267">
                  <c:v>0.3353271484375</c:v>
                </c:pt>
                <c:pt idx="268">
                  <c:v>0.3365478515625</c:v>
                </c:pt>
                <c:pt idx="269">
                  <c:v>0.337890625</c:v>
                </c:pt>
                <c:pt idx="270">
                  <c:v>0.3392333984375</c:v>
                </c:pt>
                <c:pt idx="271">
                  <c:v>0.3406982421875</c:v>
                </c:pt>
                <c:pt idx="272">
                  <c:v>0.342041015625</c:v>
                </c:pt>
                <c:pt idx="273">
                  <c:v>0.3433837890625</c:v>
                </c:pt>
                <c:pt idx="274">
                  <c:v>0.3448486328125</c:v>
                </c:pt>
                <c:pt idx="275">
                  <c:v>0.34619140625</c:v>
                </c:pt>
                <c:pt idx="276">
                  <c:v>0.3475341796875</c:v>
                </c:pt>
                <c:pt idx="277">
                  <c:v>0.348876953125</c:v>
                </c:pt>
                <c:pt idx="278">
                  <c:v>0.3502197265625</c:v>
                </c:pt>
                <c:pt idx="279">
                  <c:v>0.3514404296875</c:v>
                </c:pt>
                <c:pt idx="280">
                  <c:v>0.352783203125</c:v>
                </c:pt>
                <c:pt idx="281">
                  <c:v>0.3541259765625</c:v>
                </c:pt>
                <c:pt idx="282">
                  <c:v>0.35546875</c:v>
                </c:pt>
                <c:pt idx="283">
                  <c:v>0.3568115234375</c:v>
                </c:pt>
                <c:pt idx="284">
                  <c:v>0.3582763671875</c:v>
                </c:pt>
                <c:pt idx="285">
                  <c:v>0.359619140625</c:v>
                </c:pt>
                <c:pt idx="286">
                  <c:v>0.361083984375</c:v>
                </c:pt>
                <c:pt idx="287">
                  <c:v>0.3624267578125</c:v>
                </c:pt>
                <c:pt idx="288">
                  <c:v>0.36376953125</c:v>
                </c:pt>
                <c:pt idx="289">
                  <c:v>0.365234375</c:v>
                </c:pt>
                <c:pt idx="290">
                  <c:v>0.36669921875</c:v>
                </c:pt>
                <c:pt idx="291">
                  <c:v>0.3680419921875</c:v>
                </c:pt>
                <c:pt idx="292">
                  <c:v>0.3695068359375</c:v>
                </c:pt>
                <c:pt idx="293">
                  <c:v>0.3709716796875</c:v>
                </c:pt>
                <c:pt idx="294">
                  <c:v>0.3724365234375</c:v>
                </c:pt>
                <c:pt idx="295">
                  <c:v>0.373779296875</c:v>
                </c:pt>
                <c:pt idx="296">
                  <c:v>0.375244140625</c:v>
                </c:pt>
                <c:pt idx="297">
                  <c:v>0.376708984375</c:v>
                </c:pt>
                <c:pt idx="298">
                  <c:v>0.3780517578125</c:v>
                </c:pt>
                <c:pt idx="299">
                  <c:v>0.37939453125</c:v>
                </c:pt>
                <c:pt idx="300">
                  <c:v>0.380859375</c:v>
                </c:pt>
                <c:pt idx="301">
                  <c:v>0.3822021484375</c:v>
                </c:pt>
                <c:pt idx="302">
                  <c:v>0.3836669921875</c:v>
                </c:pt>
                <c:pt idx="303">
                  <c:v>0.385009765625</c:v>
                </c:pt>
                <c:pt idx="304">
                  <c:v>0.3865966796875</c:v>
                </c:pt>
                <c:pt idx="305">
                  <c:v>0.3878173828125</c:v>
                </c:pt>
                <c:pt idx="306">
                  <c:v>0.3892822265625</c:v>
                </c:pt>
                <c:pt idx="307">
                  <c:v>0.390869140625</c:v>
                </c:pt>
                <c:pt idx="308">
                  <c:v>0.39208984375</c:v>
                </c:pt>
                <c:pt idx="309">
                  <c:v>0.3935546875</c:v>
                </c:pt>
                <c:pt idx="310">
                  <c:v>0.3948974609375</c:v>
                </c:pt>
                <c:pt idx="311">
                  <c:v>0.396240234375</c:v>
                </c:pt>
                <c:pt idx="312">
                  <c:v>0.397705078125</c:v>
                </c:pt>
                <c:pt idx="313">
                  <c:v>0.399169921875</c:v>
                </c:pt>
                <c:pt idx="314">
                  <c:v>0.400634765625</c:v>
                </c:pt>
                <c:pt idx="315">
                  <c:v>0.4019775390625</c:v>
                </c:pt>
                <c:pt idx="316">
                  <c:v>0.4034423828125</c:v>
                </c:pt>
                <c:pt idx="317">
                  <c:v>0.40478515625</c:v>
                </c:pt>
                <c:pt idx="318">
                  <c:v>0.40625</c:v>
                </c:pt>
                <c:pt idx="319">
                  <c:v>0.40771484375</c:v>
                </c:pt>
                <c:pt idx="320">
                  <c:v>0.4091796875</c:v>
                </c:pt>
                <c:pt idx="321">
                  <c:v>0.41064453125</c:v>
                </c:pt>
                <c:pt idx="322">
                  <c:v>0.4119873046875</c:v>
                </c:pt>
                <c:pt idx="323">
                  <c:v>0.4134521484375</c:v>
                </c:pt>
                <c:pt idx="324">
                  <c:v>0.4149169921875</c:v>
                </c:pt>
                <c:pt idx="325">
                  <c:v>0.416259765625</c:v>
                </c:pt>
                <c:pt idx="326">
                  <c:v>0.417724609375</c:v>
                </c:pt>
                <c:pt idx="327">
                  <c:v>0.419189453125</c:v>
                </c:pt>
                <c:pt idx="328">
                  <c:v>0.420654296875</c:v>
                </c:pt>
                <c:pt idx="329">
                  <c:v>0.4219970703125</c:v>
                </c:pt>
                <c:pt idx="330">
                  <c:v>0.4222412109375</c:v>
                </c:pt>
              </c:numCache>
            </c:numRef>
          </c:xVal>
          <c:yVal>
            <c:numRef>
              <c:f>'UP-SB01'!$B$3:$B$100000</c:f>
              <c:numCache>
                <c:formatCode>General</c:formatCode>
                <c:ptCount val="99998"/>
                <c:pt idx="0">
                  <c:v>0.34405303001403809</c:v>
                </c:pt>
                <c:pt idx="1">
                  <c:v>0.48736357688903803</c:v>
                </c:pt>
                <c:pt idx="2">
                  <c:v>0.71087431907653842</c:v>
                </c:pt>
                <c:pt idx="3">
                  <c:v>1.0293557643890383</c:v>
                </c:pt>
                <c:pt idx="4">
                  <c:v>1.3781105279922485</c:v>
                </c:pt>
                <c:pt idx="5">
                  <c:v>1.7675148248672488</c:v>
                </c:pt>
                <c:pt idx="6">
                  <c:v>2.2504249811172485</c:v>
                </c:pt>
                <c:pt idx="7">
                  <c:v>2.8009621500968933</c:v>
                </c:pt>
                <c:pt idx="8">
                  <c:v>3.3390480857342486</c:v>
                </c:pt>
                <c:pt idx="9">
                  <c:v>3.9542824625968938</c:v>
                </c:pt>
                <c:pt idx="10">
                  <c:v>4.6261574029922485</c:v>
                </c:pt>
                <c:pt idx="11">
                  <c:v>5.3048683404922485</c:v>
                </c:pt>
                <c:pt idx="12">
                  <c:v>6.0368020534515381</c:v>
                </c:pt>
                <c:pt idx="13">
                  <c:v>6.814145803451539</c:v>
                </c:pt>
                <c:pt idx="14">
                  <c:v>7.631040334701539</c:v>
                </c:pt>
                <c:pt idx="15">
                  <c:v>8.3459374904632586</c:v>
                </c:pt>
                <c:pt idx="16">
                  <c:v>9.2321679592132568</c:v>
                </c:pt>
                <c:pt idx="17">
                  <c:v>10.010976552963257</c:v>
                </c:pt>
                <c:pt idx="18">
                  <c:v>10.964101552963257</c:v>
                </c:pt>
                <c:pt idx="19">
                  <c:v>11.910878896713259</c:v>
                </c:pt>
                <c:pt idx="20">
                  <c:v>12.893789052963259</c:v>
                </c:pt>
                <c:pt idx="21">
                  <c:v>13.822011709213257</c:v>
                </c:pt>
                <c:pt idx="22">
                  <c:v>14.844472646713257</c:v>
                </c:pt>
                <c:pt idx="23">
                  <c:v>15.886464834213257</c:v>
                </c:pt>
                <c:pt idx="24">
                  <c:v>16.828855276107788</c:v>
                </c:pt>
                <c:pt idx="25">
                  <c:v>17.916745901107788</c:v>
                </c:pt>
                <c:pt idx="26">
                  <c:v>19.002683401107788</c:v>
                </c:pt>
                <c:pt idx="27">
                  <c:v>20.010984182357788</c:v>
                </c:pt>
                <c:pt idx="28">
                  <c:v>21.013913869857788</c:v>
                </c:pt>
                <c:pt idx="29">
                  <c:v>22.066159963607788</c:v>
                </c:pt>
                <c:pt idx="30">
                  <c:v>23.080808401107788</c:v>
                </c:pt>
                <c:pt idx="31">
                  <c:v>24.128659963607788</c:v>
                </c:pt>
                <c:pt idx="32">
                  <c:v>25.189695119857788</c:v>
                </c:pt>
                <c:pt idx="33">
                  <c:v>26.273191213607788</c:v>
                </c:pt>
                <c:pt idx="34">
                  <c:v>27.308835744857788</c:v>
                </c:pt>
                <c:pt idx="35">
                  <c:v>28.378171682357788</c:v>
                </c:pt>
                <c:pt idx="36">
                  <c:v>29.440671682357788</c:v>
                </c:pt>
                <c:pt idx="37">
                  <c:v>30.442624807357788</c:v>
                </c:pt>
                <c:pt idx="38">
                  <c:v>31.504148244857788</c:v>
                </c:pt>
                <c:pt idx="39">
                  <c:v>32.507077932357788</c:v>
                </c:pt>
                <c:pt idx="40">
                  <c:v>33.534421682357788</c:v>
                </c:pt>
                <c:pt idx="41">
                  <c:v>34.634031057357795</c:v>
                </c:pt>
                <c:pt idx="42">
                  <c:v>35.678464651107795</c:v>
                </c:pt>
                <c:pt idx="43">
                  <c:v>36.745359182357795</c:v>
                </c:pt>
                <c:pt idx="44">
                  <c:v>37.783445119857788</c:v>
                </c:pt>
                <c:pt idx="45">
                  <c:v>38.792722463607795</c:v>
                </c:pt>
                <c:pt idx="46">
                  <c:v>39.812253713607788</c:v>
                </c:pt>
                <c:pt idx="47">
                  <c:v>40.820554494857788</c:v>
                </c:pt>
                <c:pt idx="48">
                  <c:v>41.848874807357795</c:v>
                </c:pt>
                <c:pt idx="49">
                  <c:v>42.872800588607788</c:v>
                </c:pt>
                <c:pt idx="50">
                  <c:v>43.888913869857788</c:v>
                </c:pt>
                <c:pt idx="51">
                  <c:v>44.989499807357795</c:v>
                </c:pt>
                <c:pt idx="52">
                  <c:v>45.989499807357795</c:v>
                </c:pt>
                <c:pt idx="53">
                  <c:v>46.989499807357788</c:v>
                </c:pt>
                <c:pt idx="54">
                  <c:v>48.006589651107795</c:v>
                </c:pt>
                <c:pt idx="55">
                  <c:v>49.010984182357788</c:v>
                </c:pt>
                <c:pt idx="56">
                  <c:v>50.035398244857788</c:v>
                </c:pt>
                <c:pt idx="57">
                  <c:v>51.037351369857795</c:v>
                </c:pt>
                <c:pt idx="58">
                  <c:v>52.149656057357795</c:v>
                </c:pt>
                <c:pt idx="59">
                  <c:v>53.232175588607795</c:v>
                </c:pt>
                <c:pt idx="60">
                  <c:v>54.345945119857788</c:v>
                </c:pt>
                <c:pt idx="61">
                  <c:v>55.376218557357788</c:v>
                </c:pt>
                <c:pt idx="62">
                  <c:v>56.414304494857795</c:v>
                </c:pt>
                <c:pt idx="63">
                  <c:v>57.473386526107788</c:v>
                </c:pt>
                <c:pt idx="64">
                  <c:v>58.532468557357788</c:v>
                </c:pt>
                <c:pt idx="65">
                  <c:v>59.568113088607795</c:v>
                </c:pt>
                <c:pt idx="66">
                  <c:v>60.619382619857788</c:v>
                </c:pt>
                <c:pt idx="67">
                  <c:v>61.689679861068726</c:v>
                </c:pt>
                <c:pt idx="68">
                  <c:v>62.718488454818726</c:v>
                </c:pt>
                <c:pt idx="69">
                  <c:v>63.739972829818718</c:v>
                </c:pt>
                <c:pt idx="70">
                  <c:v>64.764386892318726</c:v>
                </c:pt>
                <c:pt idx="71">
                  <c:v>65.835675954818726</c:v>
                </c:pt>
                <c:pt idx="72">
                  <c:v>66.891828298568726</c:v>
                </c:pt>
                <c:pt idx="73">
                  <c:v>67.912824392318726</c:v>
                </c:pt>
                <c:pt idx="74">
                  <c:v>68.955304861068726</c:v>
                </c:pt>
                <c:pt idx="75">
                  <c:v>70.028058767318726</c:v>
                </c:pt>
                <c:pt idx="76">
                  <c:v>71.081769704818726</c:v>
                </c:pt>
                <c:pt idx="77">
                  <c:v>72.125715017318726</c:v>
                </c:pt>
                <c:pt idx="78">
                  <c:v>73.191144704818711</c:v>
                </c:pt>
                <c:pt idx="79">
                  <c:v>74.262922048568726</c:v>
                </c:pt>
                <c:pt idx="80">
                  <c:v>75.295636892318711</c:v>
                </c:pt>
                <c:pt idx="81">
                  <c:v>76.344465017318711</c:v>
                </c:pt>
                <c:pt idx="82">
                  <c:v>77.407453298568726</c:v>
                </c:pt>
                <c:pt idx="83">
                  <c:v>78.475324392318711</c:v>
                </c:pt>
                <c:pt idx="84">
                  <c:v>79.538312673568726</c:v>
                </c:pt>
                <c:pt idx="85">
                  <c:v>80.600812673568726</c:v>
                </c:pt>
                <c:pt idx="86">
                  <c:v>81.694562673568726</c:v>
                </c:pt>
                <c:pt idx="87">
                  <c:v>82.772687673568726</c:v>
                </c:pt>
                <c:pt idx="88">
                  <c:v>83.852765798568726</c:v>
                </c:pt>
                <c:pt idx="89">
                  <c:v>84.901593923568726</c:v>
                </c:pt>
                <c:pt idx="90">
                  <c:v>85.981672048568726</c:v>
                </c:pt>
                <c:pt idx="91">
                  <c:v>87.027570486068726</c:v>
                </c:pt>
                <c:pt idx="92">
                  <c:v>88.060285329818726</c:v>
                </c:pt>
                <c:pt idx="93">
                  <c:v>89.161847829818726</c:v>
                </c:pt>
                <c:pt idx="94">
                  <c:v>90.262433767318726</c:v>
                </c:pt>
                <c:pt idx="95">
                  <c:v>91.366925954818726</c:v>
                </c:pt>
                <c:pt idx="96">
                  <c:v>92.387433767318726</c:v>
                </c:pt>
                <c:pt idx="97">
                  <c:v>93.445539236068726</c:v>
                </c:pt>
                <c:pt idx="98">
                  <c:v>94.471906423568726</c:v>
                </c:pt>
                <c:pt idx="99">
                  <c:v>95.528058767318726</c:v>
                </c:pt>
                <c:pt idx="100">
                  <c:v>96.614484548568726</c:v>
                </c:pt>
                <c:pt idx="101">
                  <c:v>97.686750173568711</c:v>
                </c:pt>
                <c:pt idx="102">
                  <c:v>98.753644704818726</c:v>
                </c:pt>
                <c:pt idx="103">
                  <c:v>99.825422048568726</c:v>
                </c:pt>
                <c:pt idx="104">
                  <c:v>100.88450407981873</c:v>
                </c:pt>
                <c:pt idx="105">
                  <c:v>101.94749236106871</c:v>
                </c:pt>
                <c:pt idx="106">
                  <c:v>103.01975798606873</c:v>
                </c:pt>
                <c:pt idx="107">
                  <c:v>104.08030486106873</c:v>
                </c:pt>
                <c:pt idx="108">
                  <c:v>105.16721892356873</c:v>
                </c:pt>
                <c:pt idx="109">
                  <c:v>106.22239470481873</c:v>
                </c:pt>
                <c:pt idx="110">
                  <c:v>107.29759001731873</c:v>
                </c:pt>
                <c:pt idx="111">
                  <c:v>108.37376189231871</c:v>
                </c:pt>
                <c:pt idx="112">
                  <c:v>109.47678923606873</c:v>
                </c:pt>
                <c:pt idx="113">
                  <c:v>110.48704314231873</c:v>
                </c:pt>
                <c:pt idx="114">
                  <c:v>111.54270720481873</c:v>
                </c:pt>
                <c:pt idx="115">
                  <c:v>112.57151579856873</c:v>
                </c:pt>
                <c:pt idx="116">
                  <c:v>113.65257048606873</c:v>
                </c:pt>
                <c:pt idx="117">
                  <c:v>114.72971892356873</c:v>
                </c:pt>
                <c:pt idx="118">
                  <c:v>115.77219939231873</c:v>
                </c:pt>
                <c:pt idx="119">
                  <c:v>116.82932829856873</c:v>
                </c:pt>
                <c:pt idx="120">
                  <c:v>117.86643767356873</c:v>
                </c:pt>
                <c:pt idx="121">
                  <c:v>118.91233611106871</c:v>
                </c:pt>
                <c:pt idx="122">
                  <c:v>119.9295175075531</c:v>
                </c:pt>
                <c:pt idx="123">
                  <c:v>120.9846932888031</c:v>
                </c:pt>
                <c:pt idx="124">
                  <c:v>122.08820891380309</c:v>
                </c:pt>
                <c:pt idx="125">
                  <c:v>123.1731698513031</c:v>
                </c:pt>
                <c:pt idx="126">
                  <c:v>124.2405526638031</c:v>
                </c:pt>
                <c:pt idx="127">
                  <c:v>125.3201425075531</c:v>
                </c:pt>
                <c:pt idx="128">
                  <c:v>126.3240487575531</c:v>
                </c:pt>
                <c:pt idx="129">
                  <c:v>127.3660409450531</c:v>
                </c:pt>
                <c:pt idx="130">
                  <c:v>128.3904550075531</c:v>
                </c:pt>
                <c:pt idx="131">
                  <c:v>129.45246672630313</c:v>
                </c:pt>
                <c:pt idx="132">
                  <c:v>130.51203703880313</c:v>
                </c:pt>
                <c:pt idx="133">
                  <c:v>131.55255675315857</c:v>
                </c:pt>
                <c:pt idx="134">
                  <c:v>132.6365411281586</c:v>
                </c:pt>
                <c:pt idx="135">
                  <c:v>133.70050597190857</c:v>
                </c:pt>
                <c:pt idx="136">
                  <c:v>134.7283380031586</c:v>
                </c:pt>
                <c:pt idx="137">
                  <c:v>135.7424981594086</c:v>
                </c:pt>
                <c:pt idx="138">
                  <c:v>136.7869317531586</c:v>
                </c:pt>
                <c:pt idx="139">
                  <c:v>137.8269708156586</c:v>
                </c:pt>
                <c:pt idx="140">
                  <c:v>138.93097472190857</c:v>
                </c:pt>
                <c:pt idx="141">
                  <c:v>139.99298644065857</c:v>
                </c:pt>
                <c:pt idx="142">
                  <c:v>141.02185606956482</c:v>
                </c:pt>
                <c:pt idx="143">
                  <c:v>142.1145684719086</c:v>
                </c:pt>
                <c:pt idx="144">
                  <c:v>143.15314269065857</c:v>
                </c:pt>
                <c:pt idx="145">
                  <c:v>144.16097044944763</c:v>
                </c:pt>
                <c:pt idx="146">
                  <c:v>145.19319701194763</c:v>
                </c:pt>
                <c:pt idx="147">
                  <c:v>146.26057982444766</c:v>
                </c:pt>
                <c:pt idx="148">
                  <c:v>147.34554076194763</c:v>
                </c:pt>
                <c:pt idx="149">
                  <c:v>148.42024779319766</c:v>
                </c:pt>
                <c:pt idx="150">
                  <c:v>149.50179076194763</c:v>
                </c:pt>
                <c:pt idx="151">
                  <c:v>150.50716185569766</c:v>
                </c:pt>
                <c:pt idx="152">
                  <c:v>151.53743529319763</c:v>
                </c:pt>
                <c:pt idx="153">
                  <c:v>152.56087279319763</c:v>
                </c:pt>
                <c:pt idx="154">
                  <c:v>153.59114623069763</c:v>
                </c:pt>
                <c:pt idx="155">
                  <c:v>154.65266966819766</c:v>
                </c:pt>
                <c:pt idx="156">
                  <c:v>155.69710326194763</c:v>
                </c:pt>
                <c:pt idx="157">
                  <c:v>156.78255248069763</c:v>
                </c:pt>
                <c:pt idx="158">
                  <c:v>157.81673216819763</c:v>
                </c:pt>
                <c:pt idx="159">
                  <c:v>158.85481810569766</c:v>
                </c:pt>
                <c:pt idx="160">
                  <c:v>159.85481810569766</c:v>
                </c:pt>
                <c:pt idx="161">
                  <c:v>160.89876341819763</c:v>
                </c:pt>
                <c:pt idx="162">
                  <c:v>161.91390013694766</c:v>
                </c:pt>
                <c:pt idx="163">
                  <c:v>162.99886107444763</c:v>
                </c:pt>
                <c:pt idx="164">
                  <c:v>164.03694701194766</c:v>
                </c:pt>
                <c:pt idx="165">
                  <c:v>165.09749388694763</c:v>
                </c:pt>
                <c:pt idx="166">
                  <c:v>166.15755248069763</c:v>
                </c:pt>
                <c:pt idx="167">
                  <c:v>167.15755248069763</c:v>
                </c:pt>
                <c:pt idx="168">
                  <c:v>168.18636107444766</c:v>
                </c:pt>
                <c:pt idx="169">
                  <c:v>169.20882201194763</c:v>
                </c:pt>
                <c:pt idx="170">
                  <c:v>170.26253294944766</c:v>
                </c:pt>
                <c:pt idx="171">
                  <c:v>171.32991576194763</c:v>
                </c:pt>
                <c:pt idx="172">
                  <c:v>172.38216185569766</c:v>
                </c:pt>
                <c:pt idx="173">
                  <c:v>173.40901732444763</c:v>
                </c:pt>
                <c:pt idx="174">
                  <c:v>174.44222044944766</c:v>
                </c:pt>
                <c:pt idx="175">
                  <c:v>175.45296263694766</c:v>
                </c:pt>
                <c:pt idx="176">
                  <c:v>176.45442748069763</c:v>
                </c:pt>
                <c:pt idx="177">
                  <c:v>177.49446654319763</c:v>
                </c:pt>
                <c:pt idx="178">
                  <c:v>178.54381346702579</c:v>
                </c:pt>
                <c:pt idx="179">
                  <c:v>179.57359862327576</c:v>
                </c:pt>
                <c:pt idx="180">
                  <c:v>180.61314940452579</c:v>
                </c:pt>
                <c:pt idx="181">
                  <c:v>181.70445799827579</c:v>
                </c:pt>
                <c:pt idx="182">
                  <c:v>182.71764159202579</c:v>
                </c:pt>
                <c:pt idx="183">
                  <c:v>183.82115721702579</c:v>
                </c:pt>
                <c:pt idx="184">
                  <c:v>184.92613768577576</c:v>
                </c:pt>
                <c:pt idx="185">
                  <c:v>185.96520018577579</c:v>
                </c:pt>
                <c:pt idx="186">
                  <c:v>187.02477049827576</c:v>
                </c:pt>
                <c:pt idx="187">
                  <c:v>188.07164549827576</c:v>
                </c:pt>
                <c:pt idx="188">
                  <c:v>189.08482909202576</c:v>
                </c:pt>
                <c:pt idx="189">
                  <c:v>190.09020018577576</c:v>
                </c:pt>
                <c:pt idx="190">
                  <c:v>191.09801268577579</c:v>
                </c:pt>
                <c:pt idx="191">
                  <c:v>192.17516112327576</c:v>
                </c:pt>
                <c:pt idx="192">
                  <c:v>193.28014159202579</c:v>
                </c:pt>
                <c:pt idx="193">
                  <c:v>194.32359862327579</c:v>
                </c:pt>
                <c:pt idx="194">
                  <c:v>195.33775877952579</c:v>
                </c:pt>
                <c:pt idx="195">
                  <c:v>196.39586424827576</c:v>
                </c:pt>
                <c:pt idx="196">
                  <c:v>197.45982909202579</c:v>
                </c:pt>
                <c:pt idx="197">
                  <c:v>198.48131346702579</c:v>
                </c:pt>
                <c:pt idx="198">
                  <c:v>199.48131346702579</c:v>
                </c:pt>
                <c:pt idx="199">
                  <c:v>200.57555174827576</c:v>
                </c:pt>
                <c:pt idx="200">
                  <c:v>201.59410643577579</c:v>
                </c:pt>
                <c:pt idx="201">
                  <c:v>202.69371581077579</c:v>
                </c:pt>
                <c:pt idx="202">
                  <c:v>203.69908690452576</c:v>
                </c:pt>
                <c:pt idx="203">
                  <c:v>204.75914549827576</c:v>
                </c:pt>
                <c:pt idx="204">
                  <c:v>205.78697752952576</c:v>
                </c:pt>
                <c:pt idx="205">
                  <c:v>206.79088377952576</c:v>
                </c:pt>
                <c:pt idx="206">
                  <c:v>207.84850096702579</c:v>
                </c:pt>
                <c:pt idx="207">
                  <c:v>208.86021971702576</c:v>
                </c:pt>
                <c:pt idx="208">
                  <c:v>209.96227049827576</c:v>
                </c:pt>
                <c:pt idx="209">
                  <c:v>210.97447752952579</c:v>
                </c:pt>
                <c:pt idx="210">
                  <c:v>212.06725096702579</c:v>
                </c:pt>
                <c:pt idx="211">
                  <c:v>213.11168456077579</c:v>
                </c:pt>
                <c:pt idx="212">
                  <c:v>214.15270018577576</c:v>
                </c:pt>
                <c:pt idx="213">
                  <c:v>215.16148924827579</c:v>
                </c:pt>
                <c:pt idx="214">
                  <c:v>216.17754149436951</c:v>
                </c:pt>
                <c:pt idx="215">
                  <c:v>217.25084471702576</c:v>
                </c:pt>
                <c:pt idx="216">
                  <c:v>218.28746581077576</c:v>
                </c:pt>
                <c:pt idx="217">
                  <c:v>219.38512206077576</c:v>
                </c:pt>
                <c:pt idx="218">
                  <c:v>220.41002440452579</c:v>
                </c:pt>
                <c:pt idx="219">
                  <c:v>221.41246581077579</c:v>
                </c:pt>
                <c:pt idx="220">
                  <c:v>222.49205565452576</c:v>
                </c:pt>
                <c:pt idx="221">
                  <c:v>223.55504393577579</c:v>
                </c:pt>
                <c:pt idx="222">
                  <c:v>224.55553221702576</c:v>
                </c:pt>
                <c:pt idx="223">
                  <c:v>225.57896971702576</c:v>
                </c:pt>
                <c:pt idx="224">
                  <c:v>226.68150877952579</c:v>
                </c:pt>
                <c:pt idx="225">
                  <c:v>227.78697752952576</c:v>
                </c:pt>
                <c:pt idx="226">
                  <c:v>228.90416502952576</c:v>
                </c:pt>
                <c:pt idx="227">
                  <c:v>229.99205565452576</c:v>
                </c:pt>
                <c:pt idx="228">
                  <c:v>231.03355956077576</c:v>
                </c:pt>
                <c:pt idx="229">
                  <c:v>232.12682127952579</c:v>
                </c:pt>
                <c:pt idx="230">
                  <c:v>233.15855956077579</c:v>
                </c:pt>
                <c:pt idx="231">
                  <c:v>234.16399168968204</c:v>
                </c:pt>
                <c:pt idx="232">
                  <c:v>235.25822997093201</c:v>
                </c:pt>
                <c:pt idx="233">
                  <c:v>236.26897215843201</c:v>
                </c:pt>
                <c:pt idx="234">
                  <c:v>237.37444090843201</c:v>
                </c:pt>
                <c:pt idx="235">
                  <c:v>238.41838622093204</c:v>
                </c:pt>
                <c:pt idx="236">
                  <c:v>239.44035887718201</c:v>
                </c:pt>
                <c:pt idx="237">
                  <c:v>240.44084715843204</c:v>
                </c:pt>
                <c:pt idx="238">
                  <c:v>241.49846434593204</c:v>
                </c:pt>
                <c:pt idx="239">
                  <c:v>242.52580809593204</c:v>
                </c:pt>
                <c:pt idx="240">
                  <c:v>243.63030028343204</c:v>
                </c:pt>
                <c:pt idx="241">
                  <c:v>244.64647459983826</c:v>
                </c:pt>
                <c:pt idx="242">
                  <c:v>245.66203856468204</c:v>
                </c:pt>
                <c:pt idx="243">
                  <c:v>246.71184325218201</c:v>
                </c:pt>
                <c:pt idx="244">
                  <c:v>247.75237059593204</c:v>
                </c:pt>
                <c:pt idx="245">
                  <c:v>248.83391356468201</c:v>
                </c:pt>
                <c:pt idx="246">
                  <c:v>249.92668700218201</c:v>
                </c:pt>
                <c:pt idx="247">
                  <c:v>250.94377684593201</c:v>
                </c:pt>
                <c:pt idx="248">
                  <c:v>251.95744872093201</c:v>
                </c:pt>
                <c:pt idx="249">
                  <c:v>253.00188231468201</c:v>
                </c:pt>
                <c:pt idx="250">
                  <c:v>254.06242918968204</c:v>
                </c:pt>
                <c:pt idx="251">
                  <c:v>255.11858153343204</c:v>
                </c:pt>
                <c:pt idx="252">
                  <c:v>256.13274168968201</c:v>
                </c:pt>
                <c:pt idx="253">
                  <c:v>257.16350340843201</c:v>
                </c:pt>
                <c:pt idx="254">
                  <c:v>258.24944090843206</c:v>
                </c:pt>
                <c:pt idx="255">
                  <c:v>259.33489012718201</c:v>
                </c:pt>
                <c:pt idx="256">
                  <c:v>260.43010497093201</c:v>
                </c:pt>
                <c:pt idx="257">
                  <c:v>261.46965575218201</c:v>
                </c:pt>
                <c:pt idx="258">
                  <c:v>262.52971434593201</c:v>
                </c:pt>
                <c:pt idx="259">
                  <c:v>263.51848387718201</c:v>
                </c:pt>
                <c:pt idx="260">
                  <c:v>264.55412840843201</c:v>
                </c:pt>
                <c:pt idx="261">
                  <c:v>265.59074950218201</c:v>
                </c:pt>
                <c:pt idx="262">
                  <c:v>266.65862059593206</c:v>
                </c:pt>
                <c:pt idx="263">
                  <c:v>267.71233153343206</c:v>
                </c:pt>
                <c:pt idx="264">
                  <c:v>268.78362059593201</c:v>
                </c:pt>
                <c:pt idx="265">
                  <c:v>269.79143309593201</c:v>
                </c:pt>
                <c:pt idx="266">
                  <c:v>270.84465575218201</c:v>
                </c:pt>
                <c:pt idx="267">
                  <c:v>271.86760497093206</c:v>
                </c:pt>
                <c:pt idx="268">
                  <c:v>272.88176512718206</c:v>
                </c:pt>
                <c:pt idx="269">
                  <c:v>273.92473387718201</c:v>
                </c:pt>
                <c:pt idx="270">
                  <c:v>274.94377684593201</c:v>
                </c:pt>
                <c:pt idx="271">
                  <c:v>276.04338622093201</c:v>
                </c:pt>
                <c:pt idx="272">
                  <c:v>277.12297606468201</c:v>
                </c:pt>
                <c:pt idx="273">
                  <c:v>278.16985106468201</c:v>
                </c:pt>
                <c:pt idx="274">
                  <c:v>279.26555418968201</c:v>
                </c:pt>
                <c:pt idx="275">
                  <c:v>280.28850340843201</c:v>
                </c:pt>
                <c:pt idx="276">
                  <c:v>281.31291747093201</c:v>
                </c:pt>
                <c:pt idx="277">
                  <c:v>282.32072997093206</c:v>
                </c:pt>
                <c:pt idx="278">
                  <c:v>283.29143309593201</c:v>
                </c:pt>
                <c:pt idx="279">
                  <c:v>284.31194090843206</c:v>
                </c:pt>
                <c:pt idx="280">
                  <c:v>285.35246825218201</c:v>
                </c:pt>
                <c:pt idx="281">
                  <c:v>286.40373778343201</c:v>
                </c:pt>
                <c:pt idx="282">
                  <c:v>287.40028929710388</c:v>
                </c:pt>
                <c:pt idx="283">
                  <c:v>288.41737914085394</c:v>
                </c:pt>
                <c:pt idx="284">
                  <c:v>289.44228148460388</c:v>
                </c:pt>
                <c:pt idx="285">
                  <c:v>290.42030882835388</c:v>
                </c:pt>
                <c:pt idx="286">
                  <c:v>291.50087523460388</c:v>
                </c:pt>
                <c:pt idx="287">
                  <c:v>292.53505492210388</c:v>
                </c:pt>
                <c:pt idx="288">
                  <c:v>293.56142210960388</c:v>
                </c:pt>
                <c:pt idx="289">
                  <c:v>294.65321898460388</c:v>
                </c:pt>
                <c:pt idx="290">
                  <c:v>295.66103148460388</c:v>
                </c:pt>
                <c:pt idx="291">
                  <c:v>296.61708617210394</c:v>
                </c:pt>
                <c:pt idx="292">
                  <c:v>297.67030882835388</c:v>
                </c:pt>
                <c:pt idx="293">
                  <c:v>298.73476195335394</c:v>
                </c:pt>
                <c:pt idx="294">
                  <c:v>299.79237914085388</c:v>
                </c:pt>
                <c:pt idx="295">
                  <c:v>300.87636351585388</c:v>
                </c:pt>
                <c:pt idx="296">
                  <c:v>301.96571898460388</c:v>
                </c:pt>
                <c:pt idx="297">
                  <c:v>303.03359007835388</c:v>
                </c:pt>
                <c:pt idx="298">
                  <c:v>303.99696898460388</c:v>
                </c:pt>
                <c:pt idx="299">
                  <c:v>304.99843382835388</c:v>
                </c:pt>
                <c:pt idx="300">
                  <c:v>306.03673338890076</c:v>
                </c:pt>
                <c:pt idx="301">
                  <c:v>307.03407835960388</c:v>
                </c:pt>
                <c:pt idx="302">
                  <c:v>307.95644164085388</c:v>
                </c:pt>
                <c:pt idx="303">
                  <c:v>308.97792601585388</c:v>
                </c:pt>
                <c:pt idx="304">
                  <c:v>310.04042601585388</c:v>
                </c:pt>
                <c:pt idx="305">
                  <c:v>310.95058226585394</c:v>
                </c:pt>
                <c:pt idx="306">
                  <c:v>311.98183226585388</c:v>
                </c:pt>
                <c:pt idx="307">
                  <c:v>313.00038695335394</c:v>
                </c:pt>
                <c:pt idx="308">
                  <c:v>313.94960570335388</c:v>
                </c:pt>
                <c:pt idx="309">
                  <c:v>314.98232054710388</c:v>
                </c:pt>
                <c:pt idx="310">
                  <c:v>315.99159789085388</c:v>
                </c:pt>
                <c:pt idx="311">
                  <c:v>316.95204710960388</c:v>
                </c:pt>
                <c:pt idx="312">
                  <c:v>317.98622679710394</c:v>
                </c:pt>
                <c:pt idx="313">
                  <c:v>318.99941039085388</c:v>
                </c:pt>
                <c:pt idx="314">
                  <c:v>320.04579710960388</c:v>
                </c:pt>
                <c:pt idx="315">
                  <c:v>320.95790648460388</c:v>
                </c:pt>
                <c:pt idx="316">
                  <c:v>321.95790648460388</c:v>
                </c:pt>
                <c:pt idx="317">
                  <c:v>322.91994261741644</c:v>
                </c:pt>
                <c:pt idx="318">
                  <c:v>323.92567992210394</c:v>
                </c:pt>
                <c:pt idx="319">
                  <c:v>324.91884398460394</c:v>
                </c:pt>
                <c:pt idx="320">
                  <c:v>325.92470335960388</c:v>
                </c:pt>
                <c:pt idx="321">
                  <c:v>326.91249632835388</c:v>
                </c:pt>
                <c:pt idx="322">
                  <c:v>327.81093382835394</c:v>
                </c:pt>
                <c:pt idx="323">
                  <c:v>328.78212523460388</c:v>
                </c:pt>
                <c:pt idx="324">
                  <c:v>329.78066039085388</c:v>
                </c:pt>
                <c:pt idx="325">
                  <c:v>330.69179320335388</c:v>
                </c:pt>
                <c:pt idx="326">
                  <c:v>331.67226195335394</c:v>
                </c:pt>
                <c:pt idx="327">
                  <c:v>332.70400023460388</c:v>
                </c:pt>
                <c:pt idx="328">
                  <c:v>333.70009398460388</c:v>
                </c:pt>
                <c:pt idx="329">
                  <c:v>334.56474852561951</c:v>
                </c:pt>
                <c:pt idx="330">
                  <c:v>332.31816649436951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B2-4A93-9B17-FF492752C449}"/>
            </c:ext>
          </c:extLst>
        </c:ser>
        <c:ser>
          <c:idx val="4"/>
          <c:order val="1"/>
          <c:marker>
            <c:symbol val="none"/>
          </c:marker>
          <c:xVal>
            <c:numRef>
              <c:f>'UP-SB01'!$F$3:$F$19474</c:f>
              <c:numCache>
                <c:formatCode>General</c:formatCode>
                <c:ptCount val="194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</c:numCache>
            </c:numRef>
          </c:xVal>
          <c:yVal>
            <c:numRef>
              <c:f>'UP-SB01'!$B$3:$B$19474</c:f>
              <c:numCache>
                <c:formatCode>General</c:formatCode>
                <c:ptCount val="19472"/>
                <c:pt idx="0">
                  <c:v>0.34405303001403809</c:v>
                </c:pt>
                <c:pt idx="1">
                  <c:v>0.48736357688903803</c:v>
                </c:pt>
                <c:pt idx="2">
                  <c:v>0.71087431907653842</c:v>
                </c:pt>
                <c:pt idx="3">
                  <c:v>1.0293557643890383</c:v>
                </c:pt>
                <c:pt idx="4">
                  <c:v>1.3781105279922485</c:v>
                </c:pt>
                <c:pt idx="5">
                  <c:v>1.7675148248672488</c:v>
                </c:pt>
                <c:pt idx="6">
                  <c:v>2.2504249811172485</c:v>
                </c:pt>
                <c:pt idx="7">
                  <c:v>2.8009621500968933</c:v>
                </c:pt>
                <c:pt idx="8">
                  <c:v>3.3390480857342486</c:v>
                </c:pt>
                <c:pt idx="9">
                  <c:v>3.9542824625968938</c:v>
                </c:pt>
                <c:pt idx="10">
                  <c:v>4.6261574029922485</c:v>
                </c:pt>
                <c:pt idx="11">
                  <c:v>5.3048683404922485</c:v>
                </c:pt>
                <c:pt idx="12">
                  <c:v>6.0368020534515381</c:v>
                </c:pt>
                <c:pt idx="13">
                  <c:v>6.814145803451539</c:v>
                </c:pt>
                <c:pt idx="14">
                  <c:v>7.631040334701539</c:v>
                </c:pt>
                <c:pt idx="15">
                  <c:v>8.3459374904632586</c:v>
                </c:pt>
                <c:pt idx="16">
                  <c:v>9.2321679592132568</c:v>
                </c:pt>
                <c:pt idx="17">
                  <c:v>10.010976552963257</c:v>
                </c:pt>
                <c:pt idx="18">
                  <c:v>10.964101552963257</c:v>
                </c:pt>
                <c:pt idx="19">
                  <c:v>11.910878896713259</c:v>
                </c:pt>
                <c:pt idx="20">
                  <c:v>12.893789052963259</c:v>
                </c:pt>
                <c:pt idx="21">
                  <c:v>13.822011709213257</c:v>
                </c:pt>
                <c:pt idx="22">
                  <c:v>14.844472646713257</c:v>
                </c:pt>
                <c:pt idx="23">
                  <c:v>15.886464834213257</c:v>
                </c:pt>
                <c:pt idx="24">
                  <c:v>16.828855276107788</c:v>
                </c:pt>
                <c:pt idx="25">
                  <c:v>17.916745901107788</c:v>
                </c:pt>
                <c:pt idx="26">
                  <c:v>19.002683401107788</c:v>
                </c:pt>
                <c:pt idx="27">
                  <c:v>20.010984182357788</c:v>
                </c:pt>
                <c:pt idx="28">
                  <c:v>21.013913869857788</c:v>
                </c:pt>
                <c:pt idx="29">
                  <c:v>22.066159963607788</c:v>
                </c:pt>
                <c:pt idx="30">
                  <c:v>23.080808401107788</c:v>
                </c:pt>
                <c:pt idx="31">
                  <c:v>24.128659963607788</c:v>
                </c:pt>
                <c:pt idx="32">
                  <c:v>25.189695119857788</c:v>
                </c:pt>
                <c:pt idx="33">
                  <c:v>26.273191213607788</c:v>
                </c:pt>
                <c:pt idx="34">
                  <c:v>27.308835744857788</c:v>
                </c:pt>
                <c:pt idx="35">
                  <c:v>28.378171682357788</c:v>
                </c:pt>
                <c:pt idx="36">
                  <c:v>29.440671682357788</c:v>
                </c:pt>
                <c:pt idx="37">
                  <c:v>30.442624807357788</c:v>
                </c:pt>
                <c:pt idx="38">
                  <c:v>31.504148244857788</c:v>
                </c:pt>
                <c:pt idx="39">
                  <c:v>32.507077932357788</c:v>
                </c:pt>
                <c:pt idx="40">
                  <c:v>33.534421682357788</c:v>
                </c:pt>
                <c:pt idx="41">
                  <c:v>34.634031057357795</c:v>
                </c:pt>
                <c:pt idx="42">
                  <c:v>35.678464651107795</c:v>
                </c:pt>
                <c:pt idx="43">
                  <c:v>36.745359182357795</c:v>
                </c:pt>
                <c:pt idx="44">
                  <c:v>37.783445119857788</c:v>
                </c:pt>
                <c:pt idx="45">
                  <c:v>38.792722463607795</c:v>
                </c:pt>
                <c:pt idx="46">
                  <c:v>39.812253713607788</c:v>
                </c:pt>
                <c:pt idx="47">
                  <c:v>40.820554494857788</c:v>
                </c:pt>
                <c:pt idx="48">
                  <c:v>41.848874807357795</c:v>
                </c:pt>
                <c:pt idx="49">
                  <c:v>42.872800588607788</c:v>
                </c:pt>
                <c:pt idx="50">
                  <c:v>43.888913869857788</c:v>
                </c:pt>
                <c:pt idx="51">
                  <c:v>44.989499807357795</c:v>
                </c:pt>
                <c:pt idx="52">
                  <c:v>45.989499807357795</c:v>
                </c:pt>
                <c:pt idx="53">
                  <c:v>46.989499807357788</c:v>
                </c:pt>
                <c:pt idx="54">
                  <c:v>48.006589651107795</c:v>
                </c:pt>
                <c:pt idx="55">
                  <c:v>49.010984182357788</c:v>
                </c:pt>
                <c:pt idx="56">
                  <c:v>50.035398244857788</c:v>
                </c:pt>
                <c:pt idx="57">
                  <c:v>51.037351369857795</c:v>
                </c:pt>
                <c:pt idx="58">
                  <c:v>52.149656057357795</c:v>
                </c:pt>
                <c:pt idx="59">
                  <c:v>53.232175588607795</c:v>
                </c:pt>
                <c:pt idx="60">
                  <c:v>54.345945119857788</c:v>
                </c:pt>
                <c:pt idx="61">
                  <c:v>55.376218557357788</c:v>
                </c:pt>
                <c:pt idx="62">
                  <c:v>56.414304494857795</c:v>
                </c:pt>
                <c:pt idx="63">
                  <c:v>57.473386526107788</c:v>
                </c:pt>
                <c:pt idx="64">
                  <c:v>58.532468557357788</c:v>
                </c:pt>
                <c:pt idx="65">
                  <c:v>59.568113088607795</c:v>
                </c:pt>
                <c:pt idx="66">
                  <c:v>60.619382619857788</c:v>
                </c:pt>
                <c:pt idx="67">
                  <c:v>61.689679861068726</c:v>
                </c:pt>
                <c:pt idx="68">
                  <c:v>62.718488454818726</c:v>
                </c:pt>
                <c:pt idx="69">
                  <c:v>63.739972829818718</c:v>
                </c:pt>
                <c:pt idx="70">
                  <c:v>64.764386892318726</c:v>
                </c:pt>
                <c:pt idx="71">
                  <c:v>65.835675954818726</c:v>
                </c:pt>
                <c:pt idx="72">
                  <c:v>66.891828298568726</c:v>
                </c:pt>
                <c:pt idx="73">
                  <c:v>67.912824392318726</c:v>
                </c:pt>
                <c:pt idx="74">
                  <c:v>68.955304861068726</c:v>
                </c:pt>
                <c:pt idx="75">
                  <c:v>70.028058767318726</c:v>
                </c:pt>
                <c:pt idx="76">
                  <c:v>71.081769704818726</c:v>
                </c:pt>
                <c:pt idx="77">
                  <c:v>72.125715017318726</c:v>
                </c:pt>
                <c:pt idx="78">
                  <c:v>73.191144704818711</c:v>
                </c:pt>
                <c:pt idx="79">
                  <c:v>74.262922048568726</c:v>
                </c:pt>
                <c:pt idx="80">
                  <c:v>75.295636892318711</c:v>
                </c:pt>
                <c:pt idx="81">
                  <c:v>76.344465017318711</c:v>
                </c:pt>
                <c:pt idx="82">
                  <c:v>77.407453298568726</c:v>
                </c:pt>
                <c:pt idx="83">
                  <c:v>78.475324392318711</c:v>
                </c:pt>
                <c:pt idx="84">
                  <c:v>79.538312673568726</c:v>
                </c:pt>
                <c:pt idx="85">
                  <c:v>80.600812673568726</c:v>
                </c:pt>
                <c:pt idx="86">
                  <c:v>81.694562673568726</c:v>
                </c:pt>
                <c:pt idx="87">
                  <c:v>82.772687673568726</c:v>
                </c:pt>
                <c:pt idx="88">
                  <c:v>83.852765798568726</c:v>
                </c:pt>
                <c:pt idx="89">
                  <c:v>84.901593923568726</c:v>
                </c:pt>
                <c:pt idx="90">
                  <c:v>85.981672048568726</c:v>
                </c:pt>
                <c:pt idx="91">
                  <c:v>87.027570486068726</c:v>
                </c:pt>
                <c:pt idx="92">
                  <c:v>88.060285329818726</c:v>
                </c:pt>
                <c:pt idx="93">
                  <c:v>89.161847829818726</c:v>
                </c:pt>
                <c:pt idx="94">
                  <c:v>90.262433767318726</c:v>
                </c:pt>
                <c:pt idx="95">
                  <c:v>91.366925954818726</c:v>
                </c:pt>
                <c:pt idx="96">
                  <c:v>92.387433767318726</c:v>
                </c:pt>
                <c:pt idx="97">
                  <c:v>93.445539236068726</c:v>
                </c:pt>
                <c:pt idx="98">
                  <c:v>94.471906423568726</c:v>
                </c:pt>
                <c:pt idx="99">
                  <c:v>95.528058767318726</c:v>
                </c:pt>
                <c:pt idx="100">
                  <c:v>96.614484548568726</c:v>
                </c:pt>
                <c:pt idx="101">
                  <c:v>97.686750173568711</c:v>
                </c:pt>
                <c:pt idx="102">
                  <c:v>98.753644704818726</c:v>
                </c:pt>
                <c:pt idx="103">
                  <c:v>99.825422048568726</c:v>
                </c:pt>
                <c:pt idx="104">
                  <c:v>100.88450407981873</c:v>
                </c:pt>
                <c:pt idx="105">
                  <c:v>101.94749236106871</c:v>
                </c:pt>
                <c:pt idx="106">
                  <c:v>103.01975798606873</c:v>
                </c:pt>
                <c:pt idx="107">
                  <c:v>104.08030486106873</c:v>
                </c:pt>
                <c:pt idx="108">
                  <c:v>105.16721892356873</c:v>
                </c:pt>
                <c:pt idx="109">
                  <c:v>106.22239470481873</c:v>
                </c:pt>
                <c:pt idx="110">
                  <c:v>107.29759001731873</c:v>
                </c:pt>
                <c:pt idx="111">
                  <c:v>108.37376189231871</c:v>
                </c:pt>
                <c:pt idx="112">
                  <c:v>109.47678923606873</c:v>
                </c:pt>
                <c:pt idx="113">
                  <c:v>110.48704314231873</c:v>
                </c:pt>
                <c:pt idx="114">
                  <c:v>111.54270720481873</c:v>
                </c:pt>
                <c:pt idx="115">
                  <c:v>112.57151579856873</c:v>
                </c:pt>
                <c:pt idx="116">
                  <c:v>113.65257048606873</c:v>
                </c:pt>
                <c:pt idx="117">
                  <c:v>114.72971892356873</c:v>
                </c:pt>
                <c:pt idx="118">
                  <c:v>115.77219939231873</c:v>
                </c:pt>
                <c:pt idx="119">
                  <c:v>116.82932829856873</c:v>
                </c:pt>
                <c:pt idx="120">
                  <c:v>117.86643767356873</c:v>
                </c:pt>
                <c:pt idx="121">
                  <c:v>118.91233611106871</c:v>
                </c:pt>
                <c:pt idx="122">
                  <c:v>119.9295175075531</c:v>
                </c:pt>
                <c:pt idx="123">
                  <c:v>120.9846932888031</c:v>
                </c:pt>
                <c:pt idx="124">
                  <c:v>122.08820891380309</c:v>
                </c:pt>
                <c:pt idx="125">
                  <c:v>123.1731698513031</c:v>
                </c:pt>
                <c:pt idx="126">
                  <c:v>124.2405526638031</c:v>
                </c:pt>
                <c:pt idx="127">
                  <c:v>125.3201425075531</c:v>
                </c:pt>
                <c:pt idx="128">
                  <c:v>126.3240487575531</c:v>
                </c:pt>
                <c:pt idx="129">
                  <c:v>127.3660409450531</c:v>
                </c:pt>
                <c:pt idx="130">
                  <c:v>128.3904550075531</c:v>
                </c:pt>
                <c:pt idx="131">
                  <c:v>129.45246672630313</c:v>
                </c:pt>
                <c:pt idx="132">
                  <c:v>130.51203703880313</c:v>
                </c:pt>
                <c:pt idx="133">
                  <c:v>131.55255675315857</c:v>
                </c:pt>
                <c:pt idx="134">
                  <c:v>132.6365411281586</c:v>
                </c:pt>
                <c:pt idx="135">
                  <c:v>133.70050597190857</c:v>
                </c:pt>
                <c:pt idx="136">
                  <c:v>134.7283380031586</c:v>
                </c:pt>
                <c:pt idx="137">
                  <c:v>135.7424981594086</c:v>
                </c:pt>
                <c:pt idx="138">
                  <c:v>136.7869317531586</c:v>
                </c:pt>
                <c:pt idx="139">
                  <c:v>137.8269708156586</c:v>
                </c:pt>
                <c:pt idx="140">
                  <c:v>138.93097472190857</c:v>
                </c:pt>
                <c:pt idx="141">
                  <c:v>139.99298644065857</c:v>
                </c:pt>
                <c:pt idx="142">
                  <c:v>141.02185606956482</c:v>
                </c:pt>
                <c:pt idx="143">
                  <c:v>142.1145684719086</c:v>
                </c:pt>
                <c:pt idx="144">
                  <c:v>143.15314269065857</c:v>
                </c:pt>
                <c:pt idx="145">
                  <c:v>144.16097044944763</c:v>
                </c:pt>
                <c:pt idx="146">
                  <c:v>145.19319701194763</c:v>
                </c:pt>
                <c:pt idx="147">
                  <c:v>146.26057982444766</c:v>
                </c:pt>
                <c:pt idx="148">
                  <c:v>147.34554076194763</c:v>
                </c:pt>
                <c:pt idx="149">
                  <c:v>148.42024779319766</c:v>
                </c:pt>
                <c:pt idx="150">
                  <c:v>149.50179076194763</c:v>
                </c:pt>
                <c:pt idx="151">
                  <c:v>150.50716185569766</c:v>
                </c:pt>
                <c:pt idx="152">
                  <c:v>151.53743529319763</c:v>
                </c:pt>
                <c:pt idx="153">
                  <c:v>152.56087279319763</c:v>
                </c:pt>
                <c:pt idx="154">
                  <c:v>153.59114623069763</c:v>
                </c:pt>
                <c:pt idx="155">
                  <c:v>154.65266966819766</c:v>
                </c:pt>
                <c:pt idx="156">
                  <c:v>155.69710326194763</c:v>
                </c:pt>
                <c:pt idx="157">
                  <c:v>156.78255248069763</c:v>
                </c:pt>
                <c:pt idx="158">
                  <c:v>157.81673216819763</c:v>
                </c:pt>
                <c:pt idx="159">
                  <c:v>158.85481810569766</c:v>
                </c:pt>
                <c:pt idx="160">
                  <c:v>159.85481810569766</c:v>
                </c:pt>
                <c:pt idx="161">
                  <c:v>160.89876341819763</c:v>
                </c:pt>
                <c:pt idx="162">
                  <c:v>161.91390013694766</c:v>
                </c:pt>
                <c:pt idx="163">
                  <c:v>162.99886107444763</c:v>
                </c:pt>
                <c:pt idx="164">
                  <c:v>164.03694701194766</c:v>
                </c:pt>
                <c:pt idx="165">
                  <c:v>165.09749388694763</c:v>
                </c:pt>
                <c:pt idx="166">
                  <c:v>166.15755248069763</c:v>
                </c:pt>
                <c:pt idx="167">
                  <c:v>167.15755248069763</c:v>
                </c:pt>
                <c:pt idx="168">
                  <c:v>168.18636107444766</c:v>
                </c:pt>
                <c:pt idx="169">
                  <c:v>169.20882201194763</c:v>
                </c:pt>
                <c:pt idx="170">
                  <c:v>170.26253294944766</c:v>
                </c:pt>
                <c:pt idx="171">
                  <c:v>171.32991576194763</c:v>
                </c:pt>
                <c:pt idx="172">
                  <c:v>172.38216185569766</c:v>
                </c:pt>
                <c:pt idx="173">
                  <c:v>173.40901732444763</c:v>
                </c:pt>
                <c:pt idx="174">
                  <c:v>174.44222044944766</c:v>
                </c:pt>
                <c:pt idx="175">
                  <c:v>175.45296263694766</c:v>
                </c:pt>
                <c:pt idx="176">
                  <c:v>176.45442748069763</c:v>
                </c:pt>
                <c:pt idx="177">
                  <c:v>177.49446654319763</c:v>
                </c:pt>
                <c:pt idx="178">
                  <c:v>178.54381346702579</c:v>
                </c:pt>
                <c:pt idx="179">
                  <c:v>179.57359862327576</c:v>
                </c:pt>
                <c:pt idx="180">
                  <c:v>180.61314940452579</c:v>
                </c:pt>
                <c:pt idx="181">
                  <c:v>181.70445799827579</c:v>
                </c:pt>
                <c:pt idx="182">
                  <c:v>182.71764159202579</c:v>
                </c:pt>
                <c:pt idx="183">
                  <c:v>183.82115721702579</c:v>
                </c:pt>
                <c:pt idx="184">
                  <c:v>184.92613768577576</c:v>
                </c:pt>
                <c:pt idx="185">
                  <c:v>185.96520018577579</c:v>
                </c:pt>
                <c:pt idx="186">
                  <c:v>187.02477049827576</c:v>
                </c:pt>
                <c:pt idx="187">
                  <c:v>188.07164549827576</c:v>
                </c:pt>
                <c:pt idx="188">
                  <c:v>189.08482909202576</c:v>
                </c:pt>
                <c:pt idx="189">
                  <c:v>190.09020018577576</c:v>
                </c:pt>
                <c:pt idx="190">
                  <c:v>191.09801268577579</c:v>
                </c:pt>
                <c:pt idx="191">
                  <c:v>192.17516112327576</c:v>
                </c:pt>
                <c:pt idx="192">
                  <c:v>193.28014159202579</c:v>
                </c:pt>
                <c:pt idx="193">
                  <c:v>194.32359862327579</c:v>
                </c:pt>
                <c:pt idx="194">
                  <c:v>195.33775877952579</c:v>
                </c:pt>
                <c:pt idx="195">
                  <c:v>196.39586424827576</c:v>
                </c:pt>
                <c:pt idx="196">
                  <c:v>197.45982909202579</c:v>
                </c:pt>
                <c:pt idx="197">
                  <c:v>198.48131346702579</c:v>
                </c:pt>
                <c:pt idx="198">
                  <c:v>199.48131346702579</c:v>
                </c:pt>
                <c:pt idx="199">
                  <c:v>200.57555174827576</c:v>
                </c:pt>
                <c:pt idx="200">
                  <c:v>201.59410643577579</c:v>
                </c:pt>
                <c:pt idx="201">
                  <c:v>202.69371581077579</c:v>
                </c:pt>
                <c:pt idx="202">
                  <c:v>203.69908690452576</c:v>
                </c:pt>
                <c:pt idx="203">
                  <c:v>204.75914549827576</c:v>
                </c:pt>
                <c:pt idx="204">
                  <c:v>205.78697752952576</c:v>
                </c:pt>
                <c:pt idx="205">
                  <c:v>206.79088377952576</c:v>
                </c:pt>
                <c:pt idx="206">
                  <c:v>207.84850096702579</c:v>
                </c:pt>
                <c:pt idx="207">
                  <c:v>208.86021971702576</c:v>
                </c:pt>
                <c:pt idx="208">
                  <c:v>209.96227049827576</c:v>
                </c:pt>
                <c:pt idx="209">
                  <c:v>210.97447752952579</c:v>
                </c:pt>
                <c:pt idx="210">
                  <c:v>212.06725096702579</c:v>
                </c:pt>
                <c:pt idx="211">
                  <c:v>213.11168456077579</c:v>
                </c:pt>
                <c:pt idx="212">
                  <c:v>214.15270018577576</c:v>
                </c:pt>
                <c:pt idx="213">
                  <c:v>215.16148924827579</c:v>
                </c:pt>
                <c:pt idx="214">
                  <c:v>216.17754149436951</c:v>
                </c:pt>
                <c:pt idx="215">
                  <c:v>217.25084471702576</c:v>
                </c:pt>
                <c:pt idx="216">
                  <c:v>218.28746581077576</c:v>
                </c:pt>
                <c:pt idx="217">
                  <c:v>219.38512206077576</c:v>
                </c:pt>
                <c:pt idx="218">
                  <c:v>220.41002440452579</c:v>
                </c:pt>
                <c:pt idx="219">
                  <c:v>221.41246581077579</c:v>
                </c:pt>
                <c:pt idx="220">
                  <c:v>222.49205565452576</c:v>
                </c:pt>
                <c:pt idx="221">
                  <c:v>223.55504393577579</c:v>
                </c:pt>
                <c:pt idx="222">
                  <c:v>224.55553221702576</c:v>
                </c:pt>
                <c:pt idx="223">
                  <c:v>225.57896971702576</c:v>
                </c:pt>
                <c:pt idx="224">
                  <c:v>226.68150877952579</c:v>
                </c:pt>
                <c:pt idx="225">
                  <c:v>227.78697752952576</c:v>
                </c:pt>
                <c:pt idx="226">
                  <c:v>228.90416502952576</c:v>
                </c:pt>
                <c:pt idx="227">
                  <c:v>229.99205565452576</c:v>
                </c:pt>
                <c:pt idx="228">
                  <c:v>231.03355956077576</c:v>
                </c:pt>
                <c:pt idx="229">
                  <c:v>232.12682127952579</c:v>
                </c:pt>
                <c:pt idx="230">
                  <c:v>233.15855956077579</c:v>
                </c:pt>
                <c:pt idx="231">
                  <c:v>234.16399168968204</c:v>
                </c:pt>
                <c:pt idx="232">
                  <c:v>235.25822997093201</c:v>
                </c:pt>
                <c:pt idx="233">
                  <c:v>236.26897215843201</c:v>
                </c:pt>
                <c:pt idx="234">
                  <c:v>237.37444090843201</c:v>
                </c:pt>
                <c:pt idx="235">
                  <c:v>238.41838622093204</c:v>
                </c:pt>
                <c:pt idx="236">
                  <c:v>239.44035887718201</c:v>
                </c:pt>
                <c:pt idx="237">
                  <c:v>240.44084715843204</c:v>
                </c:pt>
                <c:pt idx="238">
                  <c:v>241.49846434593204</c:v>
                </c:pt>
                <c:pt idx="239">
                  <c:v>242.52580809593204</c:v>
                </c:pt>
                <c:pt idx="240">
                  <c:v>243.63030028343204</c:v>
                </c:pt>
                <c:pt idx="241">
                  <c:v>244.64647459983826</c:v>
                </c:pt>
                <c:pt idx="242">
                  <c:v>245.66203856468204</c:v>
                </c:pt>
                <c:pt idx="243">
                  <c:v>246.71184325218201</c:v>
                </c:pt>
                <c:pt idx="244">
                  <c:v>247.75237059593204</c:v>
                </c:pt>
                <c:pt idx="245">
                  <c:v>248.83391356468201</c:v>
                </c:pt>
                <c:pt idx="246">
                  <c:v>249.92668700218201</c:v>
                </c:pt>
                <c:pt idx="247">
                  <c:v>250.94377684593201</c:v>
                </c:pt>
                <c:pt idx="248">
                  <c:v>251.95744872093201</c:v>
                </c:pt>
                <c:pt idx="249">
                  <c:v>253.00188231468201</c:v>
                </c:pt>
                <c:pt idx="250">
                  <c:v>254.06242918968204</c:v>
                </c:pt>
                <c:pt idx="251">
                  <c:v>255.11858153343204</c:v>
                </c:pt>
                <c:pt idx="252">
                  <c:v>256.13274168968201</c:v>
                </c:pt>
                <c:pt idx="253">
                  <c:v>257.16350340843201</c:v>
                </c:pt>
                <c:pt idx="254">
                  <c:v>258.24944090843206</c:v>
                </c:pt>
                <c:pt idx="255">
                  <c:v>259.33489012718201</c:v>
                </c:pt>
                <c:pt idx="256">
                  <c:v>260.43010497093201</c:v>
                </c:pt>
                <c:pt idx="257">
                  <c:v>261.46965575218201</c:v>
                </c:pt>
                <c:pt idx="258">
                  <c:v>262.52971434593201</c:v>
                </c:pt>
                <c:pt idx="259">
                  <c:v>263.51848387718201</c:v>
                </c:pt>
                <c:pt idx="260">
                  <c:v>264.55412840843201</c:v>
                </c:pt>
                <c:pt idx="261">
                  <c:v>265.59074950218201</c:v>
                </c:pt>
                <c:pt idx="262">
                  <c:v>266.65862059593206</c:v>
                </c:pt>
                <c:pt idx="263">
                  <c:v>267.71233153343206</c:v>
                </c:pt>
                <c:pt idx="264">
                  <c:v>268.78362059593201</c:v>
                </c:pt>
                <c:pt idx="265">
                  <c:v>269.79143309593201</c:v>
                </c:pt>
                <c:pt idx="266">
                  <c:v>270.84465575218201</c:v>
                </c:pt>
                <c:pt idx="267">
                  <c:v>271.86760497093206</c:v>
                </c:pt>
                <c:pt idx="268">
                  <c:v>272.88176512718206</c:v>
                </c:pt>
                <c:pt idx="269">
                  <c:v>273.92473387718201</c:v>
                </c:pt>
                <c:pt idx="270">
                  <c:v>274.94377684593201</c:v>
                </c:pt>
                <c:pt idx="271">
                  <c:v>276.04338622093201</c:v>
                </c:pt>
                <c:pt idx="272">
                  <c:v>277.12297606468201</c:v>
                </c:pt>
                <c:pt idx="273">
                  <c:v>278.16985106468201</c:v>
                </c:pt>
                <c:pt idx="274">
                  <c:v>279.26555418968201</c:v>
                </c:pt>
                <c:pt idx="275">
                  <c:v>280.28850340843201</c:v>
                </c:pt>
                <c:pt idx="276">
                  <c:v>281.31291747093201</c:v>
                </c:pt>
                <c:pt idx="277">
                  <c:v>282.32072997093206</c:v>
                </c:pt>
                <c:pt idx="278">
                  <c:v>283.29143309593201</c:v>
                </c:pt>
                <c:pt idx="279">
                  <c:v>284.31194090843206</c:v>
                </c:pt>
                <c:pt idx="280">
                  <c:v>285.35246825218201</c:v>
                </c:pt>
                <c:pt idx="281">
                  <c:v>286.40373778343201</c:v>
                </c:pt>
                <c:pt idx="282">
                  <c:v>287.40028929710388</c:v>
                </c:pt>
                <c:pt idx="283">
                  <c:v>288.41737914085394</c:v>
                </c:pt>
                <c:pt idx="284">
                  <c:v>289.44228148460388</c:v>
                </c:pt>
                <c:pt idx="285">
                  <c:v>290.42030882835388</c:v>
                </c:pt>
                <c:pt idx="286">
                  <c:v>291.50087523460388</c:v>
                </c:pt>
                <c:pt idx="287">
                  <c:v>292.53505492210388</c:v>
                </c:pt>
                <c:pt idx="288">
                  <c:v>293.56142210960388</c:v>
                </c:pt>
                <c:pt idx="289">
                  <c:v>294.65321898460388</c:v>
                </c:pt>
                <c:pt idx="290">
                  <c:v>295.66103148460388</c:v>
                </c:pt>
                <c:pt idx="291">
                  <c:v>296.61708617210394</c:v>
                </c:pt>
                <c:pt idx="292">
                  <c:v>297.67030882835388</c:v>
                </c:pt>
                <c:pt idx="293">
                  <c:v>298.73476195335394</c:v>
                </c:pt>
                <c:pt idx="294">
                  <c:v>299.79237914085388</c:v>
                </c:pt>
                <c:pt idx="295">
                  <c:v>300.87636351585388</c:v>
                </c:pt>
                <c:pt idx="296">
                  <c:v>301.96571898460388</c:v>
                </c:pt>
                <c:pt idx="297">
                  <c:v>303.03359007835388</c:v>
                </c:pt>
                <c:pt idx="298">
                  <c:v>303.99696898460388</c:v>
                </c:pt>
                <c:pt idx="299">
                  <c:v>304.99843382835388</c:v>
                </c:pt>
                <c:pt idx="300">
                  <c:v>306.03673338890076</c:v>
                </c:pt>
                <c:pt idx="301">
                  <c:v>307.03407835960388</c:v>
                </c:pt>
                <c:pt idx="302">
                  <c:v>307.95644164085388</c:v>
                </c:pt>
                <c:pt idx="303">
                  <c:v>308.97792601585388</c:v>
                </c:pt>
                <c:pt idx="304">
                  <c:v>310.04042601585388</c:v>
                </c:pt>
                <c:pt idx="305">
                  <c:v>310.95058226585394</c:v>
                </c:pt>
                <c:pt idx="306">
                  <c:v>311.98183226585388</c:v>
                </c:pt>
                <c:pt idx="307">
                  <c:v>313.00038695335394</c:v>
                </c:pt>
                <c:pt idx="308">
                  <c:v>313.94960570335388</c:v>
                </c:pt>
                <c:pt idx="309">
                  <c:v>314.98232054710388</c:v>
                </c:pt>
                <c:pt idx="310">
                  <c:v>315.99159789085388</c:v>
                </c:pt>
                <c:pt idx="311">
                  <c:v>316.95204710960388</c:v>
                </c:pt>
                <c:pt idx="312">
                  <c:v>317.98622679710394</c:v>
                </c:pt>
                <c:pt idx="313">
                  <c:v>318.99941039085388</c:v>
                </c:pt>
                <c:pt idx="314">
                  <c:v>320.04579710960388</c:v>
                </c:pt>
                <c:pt idx="315">
                  <c:v>320.95790648460388</c:v>
                </c:pt>
                <c:pt idx="316">
                  <c:v>321.95790648460388</c:v>
                </c:pt>
                <c:pt idx="317">
                  <c:v>322.91994261741644</c:v>
                </c:pt>
                <c:pt idx="318">
                  <c:v>323.92567992210394</c:v>
                </c:pt>
                <c:pt idx="319">
                  <c:v>324.91884398460394</c:v>
                </c:pt>
                <c:pt idx="320">
                  <c:v>325.92470335960388</c:v>
                </c:pt>
                <c:pt idx="321">
                  <c:v>326.91249632835388</c:v>
                </c:pt>
                <c:pt idx="322">
                  <c:v>327.81093382835394</c:v>
                </c:pt>
                <c:pt idx="323">
                  <c:v>328.78212523460388</c:v>
                </c:pt>
                <c:pt idx="324">
                  <c:v>329.78066039085388</c:v>
                </c:pt>
                <c:pt idx="325">
                  <c:v>330.69179320335388</c:v>
                </c:pt>
                <c:pt idx="326">
                  <c:v>331.67226195335394</c:v>
                </c:pt>
                <c:pt idx="327">
                  <c:v>332.70400023460388</c:v>
                </c:pt>
                <c:pt idx="328">
                  <c:v>333.70009398460388</c:v>
                </c:pt>
                <c:pt idx="329">
                  <c:v>334.56474852561951</c:v>
                </c:pt>
                <c:pt idx="330">
                  <c:v>332.31816649436951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A7-4497-9211-4D36F6E31FC1}"/>
            </c:ext>
          </c:extLst>
        </c:ser>
        <c:ser>
          <c:idx val="2"/>
          <c:order val="2"/>
          <c:marker>
            <c:symbol val="none"/>
          </c:marker>
          <c:xVal>
            <c:numRef>
              <c:f>'UP-SB01'!$M$7:$M$9</c:f>
            </c:numRef>
          </c:xVal>
          <c:yVal>
            <c:numRef>
              <c:f>'UP-SB01'!$N$7:$N$9</c:f>
            </c:numRef>
          </c:yVal>
          <c:smooth val="0"/>
          <c:extLst>
            <c:ext xmlns:c16="http://schemas.microsoft.com/office/drawing/2014/chart" uri="{C3380CC4-5D6E-409C-BE32-E72D297353CC}">
              <c16:uniqueId val="{00000001-43B2-4A93-9B17-FF492752C449}"/>
            </c:ext>
          </c:extLst>
        </c:ser>
        <c:ser>
          <c:idx val="3"/>
          <c:order val="3"/>
          <c:marker>
            <c:symbol val="none"/>
          </c:marker>
          <c:xVal>
            <c:numRef>
              <c:f>'UP-SB01'!$M$11:$M$13</c:f>
            </c:numRef>
          </c:xVal>
          <c:yVal>
            <c:numRef>
              <c:f>'UP-SB01'!$N$11:$N$13</c:f>
            </c:numRef>
          </c:yVal>
          <c:smooth val="0"/>
          <c:extLst>
            <c:ext xmlns:c16="http://schemas.microsoft.com/office/drawing/2014/chart" uri="{C3380CC4-5D6E-409C-BE32-E72D297353CC}">
              <c16:uniqueId val="{00000002-43B2-4A93-9B17-FF492752C449}"/>
            </c:ext>
          </c:extLst>
        </c:ser>
        <c:ser>
          <c:idx val="1"/>
          <c:order val="4"/>
          <c:marker>
            <c:symbol val="none"/>
          </c:marker>
          <c:xVal>
            <c:numRef>
              <c:f>'UP-SB01'!$M$3:$M$5</c:f>
            </c:numRef>
          </c:xVal>
          <c:yVal>
            <c:numRef>
              <c:f>'UP-SB01'!$N$3:$N$5</c:f>
            </c:numRef>
          </c:yVal>
          <c:smooth val="0"/>
          <c:extLst>
            <c:ext xmlns:c16="http://schemas.microsoft.com/office/drawing/2014/chart" uri="{C3380CC4-5D6E-409C-BE32-E72D297353CC}">
              <c16:uniqueId val="{00000003-43B2-4A93-9B17-FF492752C4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8463824"/>
        <c:axId val="1248468720"/>
      </c:scatterChart>
      <c:valAx>
        <c:axId val="124846382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Weg [mm]</a:t>
                </a:r>
              </a:p>
            </c:rich>
          </c:tx>
          <c:layout>
            <c:manualLayout>
              <c:xMode val="edge"/>
              <c:yMode val="edge"/>
              <c:x val="0.47932646443551791"/>
              <c:y val="0.9249206349206350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de-DE"/>
          </a:p>
        </c:txPr>
        <c:crossAx val="1248468720"/>
        <c:crosses val="autoZero"/>
        <c:crossBetween val="midCat"/>
      </c:valAx>
      <c:valAx>
        <c:axId val="12484687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Kraft [N]</a:t>
                </a:r>
              </a:p>
            </c:rich>
          </c:tx>
          <c:layout>
            <c:manualLayout>
              <c:xMode val="edge"/>
              <c:yMode val="edge"/>
              <c:x val="1.2629679747406405E-2"/>
              <c:y val="0.3921639795025621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248463824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200"/>
      </a:pPr>
      <a:endParaRPr lang="de-DE"/>
    </a:p>
  </c:txPr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'UP-SB02'!$A$1</c:f>
          <c:strCache>
            <c:ptCount val="1"/>
            <c:pt idx="0">
              <c:v>UP-SB02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9.4476113354572219E-2"/>
          <c:y val="0.1234923134608174"/>
          <c:w val="0.87470746806175614"/>
          <c:h val="0.71010523684539428"/>
        </c:manualLayout>
      </c:layout>
      <c:scatterChart>
        <c:scatterStyle val="lineMarker"/>
        <c:varyColors val="0"/>
        <c:ser>
          <c:idx val="0"/>
          <c:order val="0"/>
          <c:tx>
            <c:v>"Kraft / Kolbenweg"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'UP-SB02'!$E$3:$E$100000</c:f>
              <c:numCache>
                <c:formatCode>General</c:formatCode>
                <c:ptCount val="99998"/>
                <c:pt idx="0">
                  <c:v>0</c:v>
                </c:pt>
                <c:pt idx="1">
                  <c:v>1.46484375E-3</c:v>
                </c:pt>
                <c:pt idx="2">
                  <c:v>2.9296875E-3</c:v>
                </c:pt>
                <c:pt idx="3">
                  <c:v>4.2724609375E-3</c:v>
                </c:pt>
                <c:pt idx="4">
                  <c:v>5.7373046875E-3</c:v>
                </c:pt>
                <c:pt idx="5">
                  <c:v>7.2021484375E-3</c:v>
                </c:pt>
                <c:pt idx="6">
                  <c:v>8.544921875E-3</c:v>
                </c:pt>
                <c:pt idx="7">
                  <c:v>1.0009765625E-2</c:v>
                </c:pt>
                <c:pt idx="8">
                  <c:v>1.13525390625E-2</c:v>
                </c:pt>
                <c:pt idx="9">
                  <c:v>1.28173828125E-2</c:v>
                </c:pt>
                <c:pt idx="10">
                  <c:v>1.416015625E-2</c:v>
                </c:pt>
                <c:pt idx="11">
                  <c:v>1.5625E-2</c:v>
                </c:pt>
                <c:pt idx="12">
                  <c:v>1.708984375E-2</c:v>
                </c:pt>
                <c:pt idx="13">
                  <c:v>1.84326171875E-2</c:v>
                </c:pt>
                <c:pt idx="14">
                  <c:v>1.98974609375E-2</c:v>
                </c:pt>
                <c:pt idx="15">
                  <c:v>2.13623046875E-2</c:v>
                </c:pt>
                <c:pt idx="16">
                  <c:v>2.2705078125E-2</c:v>
                </c:pt>
                <c:pt idx="17">
                  <c:v>2.4169921875E-2</c:v>
                </c:pt>
                <c:pt idx="18">
                  <c:v>2.5634765625E-2</c:v>
                </c:pt>
                <c:pt idx="19">
                  <c:v>2.7099609375E-2</c:v>
                </c:pt>
                <c:pt idx="20">
                  <c:v>2.84423828125E-2</c:v>
                </c:pt>
                <c:pt idx="21">
                  <c:v>2.99072265625E-2</c:v>
                </c:pt>
                <c:pt idx="22">
                  <c:v>3.13720703125E-2</c:v>
                </c:pt>
                <c:pt idx="23">
                  <c:v>3.271484375E-2</c:v>
                </c:pt>
                <c:pt idx="24">
                  <c:v>3.41796875E-2</c:v>
                </c:pt>
                <c:pt idx="25">
                  <c:v>3.564453125E-2</c:v>
                </c:pt>
                <c:pt idx="26">
                  <c:v>3.7109375E-2</c:v>
                </c:pt>
                <c:pt idx="27">
                  <c:v>3.84521484375E-2</c:v>
                </c:pt>
                <c:pt idx="28">
                  <c:v>3.99169921875E-2</c:v>
                </c:pt>
                <c:pt idx="29">
                  <c:v>4.13818359375E-2</c:v>
                </c:pt>
                <c:pt idx="30">
                  <c:v>4.26025390625E-2</c:v>
                </c:pt>
                <c:pt idx="31">
                  <c:v>4.4189453125E-2</c:v>
                </c:pt>
                <c:pt idx="32">
                  <c:v>4.5654296875E-2</c:v>
                </c:pt>
                <c:pt idx="33">
                  <c:v>4.69970703125E-2</c:v>
                </c:pt>
                <c:pt idx="34">
                  <c:v>4.833984375E-2</c:v>
                </c:pt>
                <c:pt idx="35">
                  <c:v>4.98046875E-2</c:v>
                </c:pt>
                <c:pt idx="36">
                  <c:v>5.126953125E-2</c:v>
                </c:pt>
                <c:pt idx="37">
                  <c:v>5.2734375E-2</c:v>
                </c:pt>
                <c:pt idx="38">
                  <c:v>5.3955078125E-2</c:v>
                </c:pt>
                <c:pt idx="39">
                  <c:v>5.55419921875E-2</c:v>
                </c:pt>
                <c:pt idx="40">
                  <c:v>5.67626953125E-2</c:v>
                </c:pt>
                <c:pt idx="41">
                  <c:v>5.82275390625E-2</c:v>
                </c:pt>
                <c:pt idx="42">
                  <c:v>5.96923828125E-2</c:v>
                </c:pt>
                <c:pt idx="43">
                  <c:v>6.11572265625E-2</c:v>
                </c:pt>
                <c:pt idx="44">
                  <c:v>6.25E-2</c:v>
                </c:pt>
                <c:pt idx="45">
                  <c:v>6.396484375E-2</c:v>
                </c:pt>
                <c:pt idx="46">
                  <c:v>6.53076171875E-2</c:v>
                </c:pt>
                <c:pt idx="47">
                  <c:v>6.67724609375E-2</c:v>
                </c:pt>
                <c:pt idx="48">
                  <c:v>6.82373046875E-2</c:v>
                </c:pt>
                <c:pt idx="49">
                  <c:v>6.97021484375E-2</c:v>
                </c:pt>
                <c:pt idx="50">
                  <c:v>7.1044921875E-2</c:v>
                </c:pt>
                <c:pt idx="51">
                  <c:v>7.23876953125E-2</c:v>
                </c:pt>
                <c:pt idx="52">
                  <c:v>7.373046875E-2</c:v>
                </c:pt>
                <c:pt idx="53">
                  <c:v>7.50732421875E-2</c:v>
                </c:pt>
                <c:pt idx="54">
                  <c:v>7.65380859375E-2</c:v>
                </c:pt>
                <c:pt idx="55">
                  <c:v>7.7880859375E-2</c:v>
                </c:pt>
                <c:pt idx="56">
                  <c:v>7.92236328125E-2</c:v>
                </c:pt>
                <c:pt idx="57">
                  <c:v>8.056640625E-2</c:v>
                </c:pt>
                <c:pt idx="58">
                  <c:v>8.19091796875E-2</c:v>
                </c:pt>
                <c:pt idx="59">
                  <c:v>8.3251953125E-2</c:v>
                </c:pt>
                <c:pt idx="60">
                  <c:v>8.45947265625E-2</c:v>
                </c:pt>
                <c:pt idx="61">
                  <c:v>8.59375E-2</c:v>
                </c:pt>
                <c:pt idx="62">
                  <c:v>8.740234375E-2</c:v>
                </c:pt>
                <c:pt idx="63">
                  <c:v>8.88671875E-2</c:v>
                </c:pt>
                <c:pt idx="64">
                  <c:v>9.02099609375E-2</c:v>
                </c:pt>
                <c:pt idx="65">
                  <c:v>9.16748046875E-2</c:v>
                </c:pt>
                <c:pt idx="66">
                  <c:v>9.3017578125E-2</c:v>
                </c:pt>
                <c:pt idx="67">
                  <c:v>9.43603515625E-2</c:v>
                </c:pt>
                <c:pt idx="68">
                  <c:v>9.5703125E-2</c:v>
                </c:pt>
                <c:pt idx="69">
                  <c:v>9.70458984375E-2</c:v>
                </c:pt>
                <c:pt idx="70">
                  <c:v>9.8388671875E-2</c:v>
                </c:pt>
                <c:pt idx="71">
                  <c:v>9.9853515625E-2</c:v>
                </c:pt>
                <c:pt idx="72">
                  <c:v>0.1009521484375</c:v>
                </c:pt>
                <c:pt idx="73">
                  <c:v>0.102294921875</c:v>
                </c:pt>
                <c:pt idx="74">
                  <c:v>0.1036376953125</c:v>
                </c:pt>
                <c:pt idx="75">
                  <c:v>0.10498046875</c:v>
                </c:pt>
                <c:pt idx="76">
                  <c:v>0.1063232421875</c:v>
                </c:pt>
                <c:pt idx="77">
                  <c:v>0.107666015625</c:v>
                </c:pt>
                <c:pt idx="78">
                  <c:v>0.1090087890625</c:v>
                </c:pt>
                <c:pt idx="79">
                  <c:v>0.1103515625</c:v>
                </c:pt>
                <c:pt idx="80">
                  <c:v>0.1116943359375</c:v>
                </c:pt>
                <c:pt idx="81">
                  <c:v>0.113037109375</c:v>
                </c:pt>
                <c:pt idx="82">
                  <c:v>0.1143798828125</c:v>
                </c:pt>
                <c:pt idx="83">
                  <c:v>0.11572265625</c:v>
                </c:pt>
                <c:pt idx="84">
                  <c:v>0.116943359375</c:v>
                </c:pt>
                <c:pt idx="85">
                  <c:v>0.1182861328125</c:v>
                </c:pt>
                <c:pt idx="86">
                  <c:v>0.11962890625</c:v>
                </c:pt>
                <c:pt idx="87">
                  <c:v>0.1209716796875</c:v>
                </c:pt>
                <c:pt idx="88">
                  <c:v>0.122314453125</c:v>
                </c:pt>
                <c:pt idx="89">
                  <c:v>0.1236572265625</c:v>
                </c:pt>
                <c:pt idx="90">
                  <c:v>0.125</c:v>
                </c:pt>
                <c:pt idx="91">
                  <c:v>0.1263427734375</c:v>
                </c:pt>
                <c:pt idx="92">
                  <c:v>0.127685546875</c:v>
                </c:pt>
                <c:pt idx="93">
                  <c:v>0.1290283203125</c:v>
                </c:pt>
                <c:pt idx="94">
                  <c:v>0.13037109375</c:v>
                </c:pt>
                <c:pt idx="95">
                  <c:v>0.1317138671875</c:v>
                </c:pt>
                <c:pt idx="96">
                  <c:v>0.133056640625</c:v>
                </c:pt>
                <c:pt idx="97">
                  <c:v>0.13427734375</c:v>
                </c:pt>
                <c:pt idx="98">
                  <c:v>0.1357421875</c:v>
                </c:pt>
                <c:pt idx="99">
                  <c:v>0.136962890625</c:v>
                </c:pt>
                <c:pt idx="100">
                  <c:v>0.1383056640625</c:v>
                </c:pt>
                <c:pt idx="101">
                  <c:v>0.1396484375</c:v>
                </c:pt>
                <c:pt idx="102">
                  <c:v>0.14111328125</c:v>
                </c:pt>
                <c:pt idx="103">
                  <c:v>0.142333984375</c:v>
                </c:pt>
                <c:pt idx="104">
                  <c:v>0.1436767578125</c:v>
                </c:pt>
                <c:pt idx="105">
                  <c:v>0.14501953125</c:v>
                </c:pt>
                <c:pt idx="106">
                  <c:v>0.1463623046875</c:v>
                </c:pt>
                <c:pt idx="107">
                  <c:v>0.147705078125</c:v>
                </c:pt>
                <c:pt idx="108">
                  <c:v>0.1490478515625</c:v>
                </c:pt>
                <c:pt idx="109">
                  <c:v>0.150390625</c:v>
                </c:pt>
                <c:pt idx="110">
                  <c:v>0.1517333984375</c:v>
                </c:pt>
                <c:pt idx="111">
                  <c:v>0.153076171875</c:v>
                </c:pt>
                <c:pt idx="112">
                  <c:v>0.1544189453125</c:v>
                </c:pt>
                <c:pt idx="113">
                  <c:v>0.1556396484375</c:v>
                </c:pt>
                <c:pt idx="114">
                  <c:v>0.1571044921875</c:v>
                </c:pt>
                <c:pt idx="115">
                  <c:v>0.1583251953125</c:v>
                </c:pt>
                <c:pt idx="116">
                  <c:v>0.15966796875</c:v>
                </c:pt>
                <c:pt idx="117">
                  <c:v>0.1610107421875</c:v>
                </c:pt>
                <c:pt idx="118">
                  <c:v>0.162353515625</c:v>
                </c:pt>
                <c:pt idx="119">
                  <c:v>0.1636962890625</c:v>
                </c:pt>
                <c:pt idx="120">
                  <c:v>0.1650390625</c:v>
                </c:pt>
                <c:pt idx="121">
                  <c:v>0.1663818359375</c:v>
                </c:pt>
                <c:pt idx="122">
                  <c:v>0.167724609375</c:v>
                </c:pt>
                <c:pt idx="123">
                  <c:v>0.1690673828125</c:v>
                </c:pt>
                <c:pt idx="124">
                  <c:v>0.17041015625</c:v>
                </c:pt>
                <c:pt idx="125">
                  <c:v>0.1717529296875</c:v>
                </c:pt>
                <c:pt idx="126">
                  <c:v>0.173095703125</c:v>
                </c:pt>
                <c:pt idx="127">
                  <c:v>0.17431640625</c:v>
                </c:pt>
                <c:pt idx="128">
                  <c:v>0.1756591796875</c:v>
                </c:pt>
                <c:pt idx="129">
                  <c:v>0.1768798828125</c:v>
                </c:pt>
                <c:pt idx="130">
                  <c:v>0.1783447265625</c:v>
                </c:pt>
                <c:pt idx="131">
                  <c:v>0.1796875</c:v>
                </c:pt>
                <c:pt idx="132">
                  <c:v>0.180908203125</c:v>
                </c:pt>
                <c:pt idx="133">
                  <c:v>0.1822509765625</c:v>
                </c:pt>
                <c:pt idx="134">
                  <c:v>0.18359375</c:v>
                </c:pt>
                <c:pt idx="135">
                  <c:v>0.18493649363517761</c:v>
                </c:pt>
                <c:pt idx="136">
                  <c:v>0.18627926707267761</c:v>
                </c:pt>
                <c:pt idx="137">
                  <c:v>0.18762204051017761</c:v>
                </c:pt>
                <c:pt idx="138">
                  <c:v>0.18896481394767761</c:v>
                </c:pt>
                <c:pt idx="139">
                  <c:v>0.19030758738517761</c:v>
                </c:pt>
                <c:pt idx="140">
                  <c:v>0.19152829051017761</c:v>
                </c:pt>
                <c:pt idx="141">
                  <c:v>0.19287106394767761</c:v>
                </c:pt>
                <c:pt idx="142">
                  <c:v>0.19421383738517761</c:v>
                </c:pt>
                <c:pt idx="143">
                  <c:v>0.19555661082267761</c:v>
                </c:pt>
                <c:pt idx="144">
                  <c:v>0.19689938426017761</c:v>
                </c:pt>
                <c:pt idx="145">
                  <c:v>0.19824215769767761</c:v>
                </c:pt>
                <c:pt idx="146">
                  <c:v>0.19958493113517761</c:v>
                </c:pt>
                <c:pt idx="147">
                  <c:v>0.20092770457267761</c:v>
                </c:pt>
                <c:pt idx="148">
                  <c:v>0.20227047801017761</c:v>
                </c:pt>
                <c:pt idx="149">
                  <c:v>0.20361325144767761</c:v>
                </c:pt>
                <c:pt idx="150">
                  <c:v>0.20495602488517761</c:v>
                </c:pt>
                <c:pt idx="151">
                  <c:v>0.20629879832267761</c:v>
                </c:pt>
                <c:pt idx="152">
                  <c:v>0.20764157176017761</c:v>
                </c:pt>
                <c:pt idx="153">
                  <c:v>0.20886227488517761</c:v>
                </c:pt>
                <c:pt idx="154">
                  <c:v>0.21020504832267761</c:v>
                </c:pt>
                <c:pt idx="155">
                  <c:v>0.21154782176017761</c:v>
                </c:pt>
                <c:pt idx="156">
                  <c:v>0.21289059519767761</c:v>
                </c:pt>
                <c:pt idx="157">
                  <c:v>0.21423336863517761</c:v>
                </c:pt>
                <c:pt idx="158">
                  <c:v>0.21557614207267761</c:v>
                </c:pt>
                <c:pt idx="159">
                  <c:v>0.21691891551017761</c:v>
                </c:pt>
                <c:pt idx="160">
                  <c:v>0.21826168894767761</c:v>
                </c:pt>
                <c:pt idx="161">
                  <c:v>0.21960446238517761</c:v>
                </c:pt>
                <c:pt idx="162">
                  <c:v>0.22094723582267761</c:v>
                </c:pt>
                <c:pt idx="163">
                  <c:v>0.22229000926017761</c:v>
                </c:pt>
                <c:pt idx="164">
                  <c:v>0.22363278269767761</c:v>
                </c:pt>
                <c:pt idx="165">
                  <c:v>0.22485348582267761</c:v>
                </c:pt>
                <c:pt idx="166">
                  <c:v>0.22619625926017761</c:v>
                </c:pt>
                <c:pt idx="167">
                  <c:v>0.22753903269767761</c:v>
                </c:pt>
                <c:pt idx="168">
                  <c:v>0.22888180613517761</c:v>
                </c:pt>
                <c:pt idx="169">
                  <c:v>0.23022457957267761</c:v>
                </c:pt>
                <c:pt idx="170">
                  <c:v>0.23156735301017761</c:v>
                </c:pt>
                <c:pt idx="171">
                  <c:v>0.23291012644767761</c:v>
                </c:pt>
                <c:pt idx="172">
                  <c:v>0.23425289988517761</c:v>
                </c:pt>
                <c:pt idx="173">
                  <c:v>0.23547360301017761</c:v>
                </c:pt>
                <c:pt idx="174">
                  <c:v>0.23681637644767761</c:v>
                </c:pt>
                <c:pt idx="175">
                  <c:v>0.23828122019767761</c:v>
                </c:pt>
                <c:pt idx="176">
                  <c:v>0.23962399363517761</c:v>
                </c:pt>
                <c:pt idx="177">
                  <c:v>0.24108883738517761</c:v>
                </c:pt>
                <c:pt idx="178">
                  <c:v>0.24255368113517761</c:v>
                </c:pt>
                <c:pt idx="179">
                  <c:v>0.24377438426017761</c:v>
                </c:pt>
                <c:pt idx="180">
                  <c:v>0.24511715769767761</c:v>
                </c:pt>
                <c:pt idx="181">
                  <c:v>0.24645993113517761</c:v>
                </c:pt>
                <c:pt idx="182">
                  <c:v>0.24780270457267761</c:v>
                </c:pt>
                <c:pt idx="183">
                  <c:v>0.24914547801017761</c:v>
                </c:pt>
                <c:pt idx="184">
                  <c:v>0.25048825144767761</c:v>
                </c:pt>
                <c:pt idx="185">
                  <c:v>0.25183102488517761</c:v>
                </c:pt>
                <c:pt idx="186">
                  <c:v>0.25317379832267761</c:v>
                </c:pt>
                <c:pt idx="187">
                  <c:v>0.25451657176017761</c:v>
                </c:pt>
                <c:pt idx="188">
                  <c:v>0.25585934519767761</c:v>
                </c:pt>
                <c:pt idx="189">
                  <c:v>0.25720211863517761</c:v>
                </c:pt>
                <c:pt idx="190">
                  <c:v>0.25854489207267761</c:v>
                </c:pt>
                <c:pt idx="191">
                  <c:v>0.25988766551017761</c:v>
                </c:pt>
                <c:pt idx="192">
                  <c:v>0.26123043894767761</c:v>
                </c:pt>
                <c:pt idx="193">
                  <c:v>0.26257321238517761</c:v>
                </c:pt>
                <c:pt idx="194">
                  <c:v>0.26391598582267761</c:v>
                </c:pt>
                <c:pt idx="195">
                  <c:v>0.26538082957267761</c:v>
                </c:pt>
                <c:pt idx="196">
                  <c:v>0.26672360301017761</c:v>
                </c:pt>
                <c:pt idx="197">
                  <c:v>0.26806637644767761</c:v>
                </c:pt>
                <c:pt idx="198">
                  <c:v>0.26940914988517761</c:v>
                </c:pt>
                <c:pt idx="199">
                  <c:v>0.27087399363517761</c:v>
                </c:pt>
                <c:pt idx="200">
                  <c:v>0.27221676707267761</c:v>
                </c:pt>
                <c:pt idx="201">
                  <c:v>0.27368161082267761</c:v>
                </c:pt>
                <c:pt idx="202">
                  <c:v>0.27502438426017761</c:v>
                </c:pt>
                <c:pt idx="203">
                  <c:v>0.27636715769767761</c:v>
                </c:pt>
                <c:pt idx="204">
                  <c:v>0.27770993113517761</c:v>
                </c:pt>
                <c:pt idx="205">
                  <c:v>0.27893063426017761</c:v>
                </c:pt>
                <c:pt idx="206">
                  <c:v>0.28039547801017761</c:v>
                </c:pt>
                <c:pt idx="207">
                  <c:v>0.28161618113517761</c:v>
                </c:pt>
                <c:pt idx="208">
                  <c:v>0.28295895457267761</c:v>
                </c:pt>
                <c:pt idx="209">
                  <c:v>0.28442379832267761</c:v>
                </c:pt>
                <c:pt idx="210">
                  <c:v>0.28588864207267761</c:v>
                </c:pt>
                <c:pt idx="211">
                  <c:v>0.28723141551017761</c:v>
                </c:pt>
                <c:pt idx="212">
                  <c:v>0.28869625926017761</c:v>
                </c:pt>
                <c:pt idx="213">
                  <c:v>0.29003903269767761</c:v>
                </c:pt>
                <c:pt idx="214">
                  <c:v>0.29138180613517761</c:v>
                </c:pt>
                <c:pt idx="215">
                  <c:v>0.29284664988517761</c:v>
                </c:pt>
                <c:pt idx="216">
                  <c:v>0.29431149363517761</c:v>
                </c:pt>
                <c:pt idx="217">
                  <c:v>0.29565426707267761</c:v>
                </c:pt>
                <c:pt idx="218">
                  <c:v>0.29711911082267761</c:v>
                </c:pt>
                <c:pt idx="219">
                  <c:v>0.29846188426017761</c:v>
                </c:pt>
                <c:pt idx="220">
                  <c:v>0.29980465769767761</c:v>
                </c:pt>
                <c:pt idx="221">
                  <c:v>0.30126950144767761</c:v>
                </c:pt>
                <c:pt idx="222">
                  <c:v>0.30273434519767761</c:v>
                </c:pt>
                <c:pt idx="223">
                  <c:v>0.30419918894767761</c:v>
                </c:pt>
                <c:pt idx="224">
                  <c:v>0.30554196238517761</c:v>
                </c:pt>
                <c:pt idx="225">
                  <c:v>0.30688473582267761</c:v>
                </c:pt>
                <c:pt idx="226">
                  <c:v>0.30834957957267761</c:v>
                </c:pt>
                <c:pt idx="227">
                  <c:v>0.30969235301017761</c:v>
                </c:pt>
                <c:pt idx="228">
                  <c:v>0.31115719676017761</c:v>
                </c:pt>
                <c:pt idx="229">
                  <c:v>0.31249997019767761</c:v>
                </c:pt>
                <c:pt idx="230">
                  <c:v>0.31396481394767761</c:v>
                </c:pt>
                <c:pt idx="231">
                  <c:v>0.31542965769767761</c:v>
                </c:pt>
                <c:pt idx="232">
                  <c:v>0.31689450144767761</c:v>
                </c:pt>
                <c:pt idx="233">
                  <c:v>0.31835934519767761</c:v>
                </c:pt>
                <c:pt idx="234">
                  <c:v>0.31970211863517761</c:v>
                </c:pt>
                <c:pt idx="235">
                  <c:v>0.32116696238517761</c:v>
                </c:pt>
                <c:pt idx="236">
                  <c:v>0.32263180613517761</c:v>
                </c:pt>
                <c:pt idx="237">
                  <c:v>0.32397457957267761</c:v>
                </c:pt>
                <c:pt idx="238">
                  <c:v>0.32543942332267761</c:v>
                </c:pt>
                <c:pt idx="239">
                  <c:v>0.32690426707267761</c:v>
                </c:pt>
                <c:pt idx="240">
                  <c:v>0.32836911082267761</c:v>
                </c:pt>
                <c:pt idx="241">
                  <c:v>0.32971188426017761</c:v>
                </c:pt>
                <c:pt idx="242">
                  <c:v>0.33117672801017761</c:v>
                </c:pt>
                <c:pt idx="243">
                  <c:v>0.33251950144767761</c:v>
                </c:pt>
                <c:pt idx="244">
                  <c:v>0.33398434519767761</c:v>
                </c:pt>
                <c:pt idx="245">
                  <c:v>0.33532711863517761</c:v>
                </c:pt>
                <c:pt idx="246">
                  <c:v>0.33666989207267761</c:v>
                </c:pt>
                <c:pt idx="247">
                  <c:v>0.33813473582267761</c:v>
                </c:pt>
                <c:pt idx="248">
                  <c:v>0.33959957957267761</c:v>
                </c:pt>
                <c:pt idx="249">
                  <c:v>0.34106442332267761</c:v>
                </c:pt>
                <c:pt idx="250">
                  <c:v>0.34240719676017761</c:v>
                </c:pt>
                <c:pt idx="251">
                  <c:v>0.34387204051017761</c:v>
                </c:pt>
                <c:pt idx="252">
                  <c:v>0.34533688426017761</c:v>
                </c:pt>
                <c:pt idx="253">
                  <c:v>0.34667965769767761</c:v>
                </c:pt>
                <c:pt idx="254">
                  <c:v>0.34814450144767761</c:v>
                </c:pt>
                <c:pt idx="255">
                  <c:v>0.34960934519767761</c:v>
                </c:pt>
                <c:pt idx="256">
                  <c:v>0.35107418894767761</c:v>
                </c:pt>
                <c:pt idx="257">
                  <c:v>0.35241696238517761</c:v>
                </c:pt>
                <c:pt idx="258">
                  <c:v>0.35388180613517761</c:v>
                </c:pt>
                <c:pt idx="259">
                  <c:v>0.35534664988517761</c:v>
                </c:pt>
                <c:pt idx="260">
                  <c:v>0.35668942332267761</c:v>
                </c:pt>
                <c:pt idx="261">
                  <c:v>0.35815426707267761</c:v>
                </c:pt>
                <c:pt idx="262">
                  <c:v>0.35961911082267761</c:v>
                </c:pt>
                <c:pt idx="263">
                  <c:v>0.36108395457267761</c:v>
                </c:pt>
                <c:pt idx="264">
                  <c:v>0.36242672801017761</c:v>
                </c:pt>
                <c:pt idx="265">
                  <c:v>0.36389157176017761</c:v>
                </c:pt>
                <c:pt idx="266">
                  <c:v>0.36535641551017761</c:v>
                </c:pt>
                <c:pt idx="267">
                  <c:v>0.36669918894767761</c:v>
                </c:pt>
                <c:pt idx="268">
                  <c:v>0.36816403269767761</c:v>
                </c:pt>
                <c:pt idx="269">
                  <c:v>0.36950680613517761</c:v>
                </c:pt>
                <c:pt idx="270">
                  <c:v>0.37097164988517761</c:v>
                </c:pt>
                <c:pt idx="271">
                  <c:v>0.37231442332267761</c:v>
                </c:pt>
                <c:pt idx="272">
                  <c:v>0.37390133738517761</c:v>
                </c:pt>
                <c:pt idx="273">
                  <c:v>0.37536618113517761</c:v>
                </c:pt>
                <c:pt idx="274">
                  <c:v>0.37670895457267761</c:v>
                </c:pt>
                <c:pt idx="275">
                  <c:v>0.37805172801017761</c:v>
                </c:pt>
                <c:pt idx="276">
                  <c:v>0.37963864207267761</c:v>
                </c:pt>
                <c:pt idx="277">
                  <c:v>0.38098141551017761</c:v>
                </c:pt>
                <c:pt idx="278">
                  <c:v>0.38232418894767761</c:v>
                </c:pt>
                <c:pt idx="279">
                  <c:v>0.38378903269767761</c:v>
                </c:pt>
                <c:pt idx="280">
                  <c:v>0.38525387644767761</c:v>
                </c:pt>
                <c:pt idx="281">
                  <c:v>0.38659664988517761</c:v>
                </c:pt>
                <c:pt idx="282">
                  <c:v>0.38806149363517761</c:v>
                </c:pt>
                <c:pt idx="283">
                  <c:v>0.38952633738517761</c:v>
                </c:pt>
                <c:pt idx="284">
                  <c:v>0.39099118113517761</c:v>
                </c:pt>
                <c:pt idx="285">
                  <c:v>0.39233395457267761</c:v>
                </c:pt>
                <c:pt idx="286">
                  <c:v>0.39379879832267761</c:v>
                </c:pt>
                <c:pt idx="287">
                  <c:v>0.39526364207267761</c:v>
                </c:pt>
                <c:pt idx="288">
                  <c:v>0.39660641551017761</c:v>
                </c:pt>
                <c:pt idx="289">
                  <c:v>0.39794918894767761</c:v>
                </c:pt>
                <c:pt idx="290">
                  <c:v>0.39941403269767761</c:v>
                </c:pt>
                <c:pt idx="291">
                  <c:v>0.40075680613517761</c:v>
                </c:pt>
                <c:pt idx="292">
                  <c:v>0.40222164988517761</c:v>
                </c:pt>
                <c:pt idx="293">
                  <c:v>0.40368649363517761</c:v>
                </c:pt>
                <c:pt idx="294">
                  <c:v>0.40502926707267761</c:v>
                </c:pt>
                <c:pt idx="295">
                  <c:v>0.40649411082267761</c:v>
                </c:pt>
                <c:pt idx="296">
                  <c:v>0.40795895457267761</c:v>
                </c:pt>
                <c:pt idx="297">
                  <c:v>0.40930172801017761</c:v>
                </c:pt>
                <c:pt idx="298">
                  <c:v>0.41076657176017761</c:v>
                </c:pt>
                <c:pt idx="299">
                  <c:v>0.41223141551017761</c:v>
                </c:pt>
                <c:pt idx="300">
                  <c:v>0.41369625926017761</c:v>
                </c:pt>
                <c:pt idx="301">
                  <c:v>0.41503903269767761</c:v>
                </c:pt>
                <c:pt idx="302">
                  <c:v>0.41650387644767761</c:v>
                </c:pt>
                <c:pt idx="303">
                  <c:v>0.41784664988517761</c:v>
                </c:pt>
                <c:pt idx="304">
                  <c:v>0.41918942332267761</c:v>
                </c:pt>
                <c:pt idx="305">
                  <c:v>0.42077633738517761</c:v>
                </c:pt>
                <c:pt idx="306">
                  <c:v>0.42224118113517761</c:v>
                </c:pt>
                <c:pt idx="307">
                  <c:v>0.42370602488517761</c:v>
                </c:pt>
                <c:pt idx="308">
                  <c:v>0.42504879832267761</c:v>
                </c:pt>
                <c:pt idx="309">
                  <c:v>0.42651364207267761</c:v>
                </c:pt>
                <c:pt idx="310">
                  <c:v>0.42797848582267761</c:v>
                </c:pt>
                <c:pt idx="311">
                  <c:v>0.42919918894767761</c:v>
                </c:pt>
                <c:pt idx="312">
                  <c:v>0.43066403269767761</c:v>
                </c:pt>
                <c:pt idx="313">
                  <c:v>0.43225094676017761</c:v>
                </c:pt>
                <c:pt idx="314">
                  <c:v>0.43371579051017761</c:v>
                </c:pt>
                <c:pt idx="315">
                  <c:v>0.43505856394767761</c:v>
                </c:pt>
                <c:pt idx="316">
                  <c:v>0.43640133738517761</c:v>
                </c:pt>
                <c:pt idx="317">
                  <c:v>0.43786618113517761</c:v>
                </c:pt>
                <c:pt idx="318">
                  <c:v>0.43920895457267761</c:v>
                </c:pt>
                <c:pt idx="319">
                  <c:v>0.44055172801017761</c:v>
                </c:pt>
                <c:pt idx="320">
                  <c:v>0.44201657176017761</c:v>
                </c:pt>
                <c:pt idx="321">
                  <c:v>0.44335934519767761</c:v>
                </c:pt>
                <c:pt idx="322">
                  <c:v>0.44482418894767761</c:v>
                </c:pt>
                <c:pt idx="323">
                  <c:v>0.44628903269767761</c:v>
                </c:pt>
                <c:pt idx="324">
                  <c:v>0.44775387644767761</c:v>
                </c:pt>
                <c:pt idx="325">
                  <c:v>0.44909664988517761</c:v>
                </c:pt>
                <c:pt idx="326">
                  <c:v>0.45056149363517761</c:v>
                </c:pt>
                <c:pt idx="327">
                  <c:v>0.45202633738517761</c:v>
                </c:pt>
                <c:pt idx="328">
                  <c:v>0.45336911082267761</c:v>
                </c:pt>
                <c:pt idx="329">
                  <c:v>0.45483395457267761</c:v>
                </c:pt>
                <c:pt idx="330">
                  <c:v>0.45629879832267761</c:v>
                </c:pt>
                <c:pt idx="331">
                  <c:v>0.45776364207267761</c:v>
                </c:pt>
                <c:pt idx="332">
                  <c:v>0.45910641551017761</c:v>
                </c:pt>
                <c:pt idx="333">
                  <c:v>0.45996090769767761</c:v>
                </c:pt>
              </c:numCache>
            </c:numRef>
          </c:xVal>
          <c:yVal>
            <c:numRef>
              <c:f>'UP-SB02'!$B$3:$B$100000</c:f>
              <c:numCache>
                <c:formatCode>General</c:formatCode>
                <c:ptCount val="99998"/>
                <c:pt idx="0">
                  <c:v>0.17754411697387718</c:v>
                </c:pt>
                <c:pt idx="1">
                  <c:v>0.3043751716613769</c:v>
                </c:pt>
                <c:pt idx="2">
                  <c:v>0.54192399978637706</c:v>
                </c:pt>
                <c:pt idx="3">
                  <c:v>0.80913591384887706</c:v>
                </c:pt>
                <c:pt idx="4">
                  <c:v>1.1687550544738774</c:v>
                </c:pt>
                <c:pt idx="5">
                  <c:v>1.5520557165145876</c:v>
                </c:pt>
                <c:pt idx="6">
                  <c:v>1.9054492712020874</c:v>
                </c:pt>
                <c:pt idx="7">
                  <c:v>2.3812793493270874</c:v>
                </c:pt>
                <c:pt idx="8">
                  <c:v>2.8565983176231389</c:v>
                </c:pt>
                <c:pt idx="9">
                  <c:v>3.3446583151817322</c:v>
                </c:pt>
                <c:pt idx="10">
                  <c:v>3.7909473776817326</c:v>
                </c:pt>
                <c:pt idx="11">
                  <c:v>4.2963184714317322</c:v>
                </c:pt>
                <c:pt idx="12">
                  <c:v>4.8969043493270874</c:v>
                </c:pt>
                <c:pt idx="13">
                  <c:v>5.389091968536377</c:v>
                </c:pt>
                <c:pt idx="14">
                  <c:v>5.9371876716613778</c:v>
                </c:pt>
                <c:pt idx="15">
                  <c:v>6.5214161872863778</c:v>
                </c:pt>
                <c:pt idx="16">
                  <c:v>7.070244312286377</c:v>
                </c:pt>
                <c:pt idx="17">
                  <c:v>7.682304859161377</c:v>
                </c:pt>
                <c:pt idx="18">
                  <c:v>8.275810718536377</c:v>
                </c:pt>
                <c:pt idx="19">
                  <c:v>8.934746265411377</c:v>
                </c:pt>
                <c:pt idx="20">
                  <c:v>9.556084156036377</c:v>
                </c:pt>
                <c:pt idx="21">
                  <c:v>10.246269702911377</c:v>
                </c:pt>
                <c:pt idx="22">
                  <c:v>11.034843921661377</c:v>
                </c:pt>
                <c:pt idx="23">
                  <c:v>11.740410327911377</c:v>
                </c:pt>
                <c:pt idx="24">
                  <c:v>12.551445484161377</c:v>
                </c:pt>
                <c:pt idx="25">
                  <c:v>13.380058765411377</c:v>
                </c:pt>
                <c:pt idx="26">
                  <c:v>14.245781421661377</c:v>
                </c:pt>
                <c:pt idx="27">
                  <c:v>14.983574390411377</c:v>
                </c:pt>
                <c:pt idx="28">
                  <c:v>15.839043140411377</c:v>
                </c:pt>
                <c:pt idx="29">
                  <c:v>16.707703113555908</c:v>
                </c:pt>
                <c:pt idx="30">
                  <c:v>17.513367176055908</c:v>
                </c:pt>
                <c:pt idx="31">
                  <c:v>18.370789051055908</c:v>
                </c:pt>
                <c:pt idx="32">
                  <c:v>19.330261707305908</c:v>
                </c:pt>
                <c:pt idx="33">
                  <c:v>20.212097644805908</c:v>
                </c:pt>
                <c:pt idx="34">
                  <c:v>21.053894519805912</c:v>
                </c:pt>
                <c:pt idx="35">
                  <c:v>22.006531238555912</c:v>
                </c:pt>
                <c:pt idx="36">
                  <c:v>22.886734485626221</c:v>
                </c:pt>
                <c:pt idx="37">
                  <c:v>23.767761707305912</c:v>
                </c:pt>
                <c:pt idx="38">
                  <c:v>24.622742176055908</c:v>
                </c:pt>
                <c:pt idx="39">
                  <c:v>25.513367176055912</c:v>
                </c:pt>
                <c:pt idx="40">
                  <c:v>26.351257801055908</c:v>
                </c:pt>
                <c:pt idx="41">
                  <c:v>27.356628894805912</c:v>
                </c:pt>
                <c:pt idx="42">
                  <c:v>28.321472644805912</c:v>
                </c:pt>
                <c:pt idx="43">
                  <c:v>29.304382801055908</c:v>
                </c:pt>
                <c:pt idx="44">
                  <c:v>30.217895984649658</c:v>
                </c:pt>
                <c:pt idx="45">
                  <c:v>31.216919422149662</c:v>
                </c:pt>
                <c:pt idx="46">
                  <c:v>32.109985828399665</c:v>
                </c:pt>
                <c:pt idx="47">
                  <c:v>33.159302234649658</c:v>
                </c:pt>
                <c:pt idx="48">
                  <c:v>34.170044422149658</c:v>
                </c:pt>
                <c:pt idx="49">
                  <c:v>35.252563953399658</c:v>
                </c:pt>
                <c:pt idx="50">
                  <c:v>36.261841297149658</c:v>
                </c:pt>
                <c:pt idx="51">
                  <c:v>37.278931140899651</c:v>
                </c:pt>
                <c:pt idx="52">
                  <c:v>38.303833484649658</c:v>
                </c:pt>
                <c:pt idx="53">
                  <c:v>39.294556140899651</c:v>
                </c:pt>
                <c:pt idx="54">
                  <c:v>40.366821765899658</c:v>
                </c:pt>
                <c:pt idx="55">
                  <c:v>41.390686511993408</c:v>
                </c:pt>
                <c:pt idx="56">
                  <c:v>42.432739734649658</c:v>
                </c:pt>
                <c:pt idx="57">
                  <c:v>43.490738391876221</c:v>
                </c:pt>
                <c:pt idx="58">
                  <c:v>44.505981922149658</c:v>
                </c:pt>
                <c:pt idx="59">
                  <c:v>45.528931140899658</c:v>
                </c:pt>
                <c:pt idx="60">
                  <c:v>46.552368640899658</c:v>
                </c:pt>
                <c:pt idx="61">
                  <c:v>47.541626453399658</c:v>
                </c:pt>
                <c:pt idx="62">
                  <c:v>48.633423328399658</c:v>
                </c:pt>
                <c:pt idx="63">
                  <c:v>49.726196765899658</c:v>
                </c:pt>
                <c:pt idx="64">
                  <c:v>50.775024890899651</c:v>
                </c:pt>
                <c:pt idx="65">
                  <c:v>51.862915515899658</c:v>
                </c:pt>
                <c:pt idx="66">
                  <c:v>52.873657703399658</c:v>
                </c:pt>
                <c:pt idx="67">
                  <c:v>53.865356922149658</c:v>
                </c:pt>
                <c:pt idx="68">
                  <c:v>54.866821765899658</c:v>
                </c:pt>
                <c:pt idx="69">
                  <c:v>55.966431140899658</c:v>
                </c:pt>
                <c:pt idx="70">
                  <c:v>56.967895984649658</c:v>
                </c:pt>
                <c:pt idx="71">
                  <c:v>58.019165515899651</c:v>
                </c:pt>
                <c:pt idx="72">
                  <c:v>59.019653797149658</c:v>
                </c:pt>
                <c:pt idx="73">
                  <c:v>60.054810047149658</c:v>
                </c:pt>
                <c:pt idx="74">
                  <c:v>61.138794422149658</c:v>
                </c:pt>
                <c:pt idx="75">
                  <c:v>62.176392078399658</c:v>
                </c:pt>
                <c:pt idx="76">
                  <c:v>63.210571765899658</c:v>
                </c:pt>
                <c:pt idx="77">
                  <c:v>64.212036609649658</c:v>
                </c:pt>
                <c:pt idx="78">
                  <c:v>65.271118640899658</c:v>
                </c:pt>
                <c:pt idx="79">
                  <c:v>66.302368640899658</c:v>
                </c:pt>
                <c:pt idx="80">
                  <c:v>67.373169422149658</c:v>
                </c:pt>
                <c:pt idx="81">
                  <c:v>68.399536609649658</c:v>
                </c:pt>
                <c:pt idx="82">
                  <c:v>69.482056140899658</c:v>
                </c:pt>
                <c:pt idx="83">
                  <c:v>70.520142078399658</c:v>
                </c:pt>
                <c:pt idx="84">
                  <c:v>71.536255359649658</c:v>
                </c:pt>
                <c:pt idx="85">
                  <c:v>72.547974109649658</c:v>
                </c:pt>
                <c:pt idx="86">
                  <c:v>73.615845203399658</c:v>
                </c:pt>
                <c:pt idx="87">
                  <c:v>74.676880359649658</c:v>
                </c:pt>
                <c:pt idx="88">
                  <c:v>75.725220203399658</c:v>
                </c:pt>
                <c:pt idx="89">
                  <c:v>76.813110828399658</c:v>
                </c:pt>
                <c:pt idx="90">
                  <c:v>77.855103015899658</c:v>
                </c:pt>
                <c:pt idx="91">
                  <c:v>78.922974109649658</c:v>
                </c:pt>
                <c:pt idx="92">
                  <c:v>79.995239734649658</c:v>
                </c:pt>
                <c:pt idx="93">
                  <c:v>81.034088611602783</c:v>
                </c:pt>
                <c:pt idx="94">
                  <c:v>82.078522205352783</c:v>
                </c:pt>
                <c:pt idx="95">
                  <c:v>83.130768299102783</c:v>
                </c:pt>
                <c:pt idx="96">
                  <c:v>84.170319080352783</c:v>
                </c:pt>
                <c:pt idx="97">
                  <c:v>85.250397205352783</c:v>
                </c:pt>
                <c:pt idx="98">
                  <c:v>86.344635486602783</c:v>
                </c:pt>
                <c:pt idx="99">
                  <c:v>87.378326892852783</c:v>
                </c:pt>
                <c:pt idx="100">
                  <c:v>88.405182361602783</c:v>
                </c:pt>
                <c:pt idx="101">
                  <c:v>89.495514392852783</c:v>
                </c:pt>
                <c:pt idx="102">
                  <c:v>90.563873767852783</c:v>
                </c:pt>
                <c:pt idx="103">
                  <c:v>91.609283924102783</c:v>
                </c:pt>
                <c:pt idx="104">
                  <c:v>92.641022205352783</c:v>
                </c:pt>
                <c:pt idx="105">
                  <c:v>93.732819080352783</c:v>
                </c:pt>
                <c:pt idx="106">
                  <c:v>94.829987049102783</c:v>
                </c:pt>
                <c:pt idx="107">
                  <c:v>95.903229236602783</c:v>
                </c:pt>
                <c:pt idx="108">
                  <c:v>96.989166736602783</c:v>
                </c:pt>
                <c:pt idx="109">
                  <c:v>98.026276111602783</c:v>
                </c:pt>
                <c:pt idx="110">
                  <c:v>99.076080799102783</c:v>
                </c:pt>
                <c:pt idx="111">
                  <c:v>100.10342454910278</c:v>
                </c:pt>
                <c:pt idx="112">
                  <c:v>101.19912767410278</c:v>
                </c:pt>
                <c:pt idx="113">
                  <c:v>102.25674486160278</c:v>
                </c:pt>
                <c:pt idx="114">
                  <c:v>103.35244798660278</c:v>
                </c:pt>
                <c:pt idx="115">
                  <c:v>104.41153001785278</c:v>
                </c:pt>
                <c:pt idx="116">
                  <c:v>105.47451829910278</c:v>
                </c:pt>
                <c:pt idx="117">
                  <c:v>106.51113939285278</c:v>
                </c:pt>
                <c:pt idx="118">
                  <c:v>107.55166673660278</c:v>
                </c:pt>
                <c:pt idx="119">
                  <c:v>108.60537767410278</c:v>
                </c:pt>
                <c:pt idx="120">
                  <c:v>109.68985033035278</c:v>
                </c:pt>
                <c:pt idx="121">
                  <c:v>110.77090501785278</c:v>
                </c:pt>
                <c:pt idx="122">
                  <c:v>111.86660814285278</c:v>
                </c:pt>
                <c:pt idx="123">
                  <c:v>112.9388737678528</c:v>
                </c:pt>
                <c:pt idx="124">
                  <c:v>114.01846361160278</c:v>
                </c:pt>
                <c:pt idx="125">
                  <c:v>115.03799486160278</c:v>
                </c:pt>
                <c:pt idx="126">
                  <c:v>116.06826829910278</c:v>
                </c:pt>
                <c:pt idx="127">
                  <c:v>117.07217454910278</c:v>
                </c:pt>
                <c:pt idx="128">
                  <c:v>118.11611986160278</c:v>
                </c:pt>
                <c:pt idx="129">
                  <c:v>119.18106126785278</c:v>
                </c:pt>
                <c:pt idx="130">
                  <c:v>120.23281908035278</c:v>
                </c:pt>
                <c:pt idx="131">
                  <c:v>121.30850267410278</c:v>
                </c:pt>
                <c:pt idx="132">
                  <c:v>122.35147142410278</c:v>
                </c:pt>
                <c:pt idx="133">
                  <c:v>123.42813158035278</c:v>
                </c:pt>
                <c:pt idx="134">
                  <c:v>124.47354173660278</c:v>
                </c:pt>
                <c:pt idx="135">
                  <c:v>125.5311589241028</c:v>
                </c:pt>
                <c:pt idx="136">
                  <c:v>126.5946354866028</c:v>
                </c:pt>
                <c:pt idx="137">
                  <c:v>127.6288151741028</c:v>
                </c:pt>
                <c:pt idx="138">
                  <c:v>128.69961595535278</c:v>
                </c:pt>
                <c:pt idx="139">
                  <c:v>129.72061204910278</c:v>
                </c:pt>
                <c:pt idx="140">
                  <c:v>130.78311204910278</c:v>
                </c:pt>
                <c:pt idx="141">
                  <c:v>131.83974504470825</c:v>
                </c:pt>
                <c:pt idx="142">
                  <c:v>132.94960832595825</c:v>
                </c:pt>
                <c:pt idx="143">
                  <c:v>133.9723744392395</c:v>
                </c:pt>
                <c:pt idx="144">
                  <c:v>135.0202260017395</c:v>
                </c:pt>
                <c:pt idx="145">
                  <c:v>136.0544056892395</c:v>
                </c:pt>
                <c:pt idx="146">
                  <c:v>137.0959095954895</c:v>
                </c:pt>
                <c:pt idx="147">
                  <c:v>138.1442494392395</c:v>
                </c:pt>
                <c:pt idx="148">
                  <c:v>139.2350697517395</c:v>
                </c:pt>
                <c:pt idx="149">
                  <c:v>140.2707142829895</c:v>
                </c:pt>
                <c:pt idx="150">
                  <c:v>141.3283314704895</c:v>
                </c:pt>
                <c:pt idx="151">
                  <c:v>142.3678822517395</c:v>
                </c:pt>
                <c:pt idx="152">
                  <c:v>143.3898549079895</c:v>
                </c:pt>
                <c:pt idx="153">
                  <c:v>144.39618730545044</c:v>
                </c:pt>
                <c:pt idx="154">
                  <c:v>145.41767168045044</c:v>
                </c:pt>
                <c:pt idx="155">
                  <c:v>146.48847246170044</c:v>
                </c:pt>
                <c:pt idx="156">
                  <c:v>147.58124589920044</c:v>
                </c:pt>
                <c:pt idx="157">
                  <c:v>148.66620683670047</c:v>
                </c:pt>
                <c:pt idx="158">
                  <c:v>149.72675371170044</c:v>
                </c:pt>
                <c:pt idx="159">
                  <c:v>150.74042558670044</c:v>
                </c:pt>
                <c:pt idx="160">
                  <c:v>151.74433183670044</c:v>
                </c:pt>
                <c:pt idx="161">
                  <c:v>152.73358964920044</c:v>
                </c:pt>
                <c:pt idx="162">
                  <c:v>153.77265214920044</c:v>
                </c:pt>
                <c:pt idx="163">
                  <c:v>154.84491777420044</c:v>
                </c:pt>
                <c:pt idx="164">
                  <c:v>155.90692949295044</c:v>
                </c:pt>
                <c:pt idx="165">
                  <c:v>156.93964433670044</c:v>
                </c:pt>
                <c:pt idx="166">
                  <c:v>157.95038652420044</c:v>
                </c:pt>
                <c:pt idx="167">
                  <c:v>158.96308183670044</c:v>
                </c:pt>
                <c:pt idx="168">
                  <c:v>159.95282793045044</c:v>
                </c:pt>
                <c:pt idx="169">
                  <c:v>160.96894121170044</c:v>
                </c:pt>
                <c:pt idx="170">
                  <c:v>161.99335527420044</c:v>
                </c:pt>
                <c:pt idx="171">
                  <c:v>163.07392168045044</c:v>
                </c:pt>
                <c:pt idx="172">
                  <c:v>164.11689043045044</c:v>
                </c:pt>
                <c:pt idx="173">
                  <c:v>165.20380449295044</c:v>
                </c:pt>
                <c:pt idx="174">
                  <c:v>166.24140214920044</c:v>
                </c:pt>
                <c:pt idx="175">
                  <c:v>167.33319902420044</c:v>
                </c:pt>
                <c:pt idx="176">
                  <c:v>168.35565996170044</c:v>
                </c:pt>
                <c:pt idx="177">
                  <c:v>169.45624589920044</c:v>
                </c:pt>
                <c:pt idx="178">
                  <c:v>170.53339433670044</c:v>
                </c:pt>
                <c:pt idx="179">
                  <c:v>171.55976152420044</c:v>
                </c:pt>
                <c:pt idx="180">
                  <c:v>172.60565996170044</c:v>
                </c:pt>
                <c:pt idx="181">
                  <c:v>173.61689043045044</c:v>
                </c:pt>
                <c:pt idx="182">
                  <c:v>174.61640214920044</c:v>
                </c:pt>
                <c:pt idx="183">
                  <c:v>175.61933183670044</c:v>
                </c:pt>
                <c:pt idx="184">
                  <c:v>176.64130449295044</c:v>
                </c:pt>
                <c:pt idx="185">
                  <c:v>177.64960527420044</c:v>
                </c:pt>
                <c:pt idx="186">
                  <c:v>178.67450761795044</c:v>
                </c:pt>
                <c:pt idx="187">
                  <c:v>179.70966386795044</c:v>
                </c:pt>
                <c:pt idx="188">
                  <c:v>180.70624589920044</c:v>
                </c:pt>
                <c:pt idx="189">
                  <c:v>181.72333574295044</c:v>
                </c:pt>
                <c:pt idx="190">
                  <c:v>182.74042558670044</c:v>
                </c:pt>
                <c:pt idx="191">
                  <c:v>183.75898027420044</c:v>
                </c:pt>
                <c:pt idx="192">
                  <c:v>184.74335527420044</c:v>
                </c:pt>
                <c:pt idx="193">
                  <c:v>185.75727128982544</c:v>
                </c:pt>
                <c:pt idx="194">
                  <c:v>186.81098222732544</c:v>
                </c:pt>
                <c:pt idx="195">
                  <c:v>187.88910722732544</c:v>
                </c:pt>
                <c:pt idx="196">
                  <c:v>188.90522050857544</c:v>
                </c:pt>
                <c:pt idx="197">
                  <c:v>189.88959550857547</c:v>
                </c:pt>
                <c:pt idx="198">
                  <c:v>190.93549394607544</c:v>
                </c:pt>
                <c:pt idx="199">
                  <c:v>192.01947832107544</c:v>
                </c:pt>
                <c:pt idx="200">
                  <c:v>193.00775957107544</c:v>
                </c:pt>
                <c:pt idx="201">
                  <c:v>194.07953691482544</c:v>
                </c:pt>
                <c:pt idx="202">
                  <c:v>195.10492753982544</c:v>
                </c:pt>
                <c:pt idx="203">
                  <c:v>196.12055253982544</c:v>
                </c:pt>
                <c:pt idx="204">
                  <c:v>197.22309160232544</c:v>
                </c:pt>
                <c:pt idx="205">
                  <c:v>198.24359941482544</c:v>
                </c:pt>
                <c:pt idx="206">
                  <c:v>199.24506425857544</c:v>
                </c:pt>
                <c:pt idx="207">
                  <c:v>200.24555253982544</c:v>
                </c:pt>
                <c:pt idx="208">
                  <c:v>201.24652910232544</c:v>
                </c:pt>
                <c:pt idx="209">
                  <c:v>202.31244707107544</c:v>
                </c:pt>
                <c:pt idx="210">
                  <c:v>203.35065507888794</c:v>
                </c:pt>
                <c:pt idx="211">
                  <c:v>204.38666582107544</c:v>
                </c:pt>
                <c:pt idx="212">
                  <c:v>205.47211503982544</c:v>
                </c:pt>
                <c:pt idx="213">
                  <c:v>206.48236894607544</c:v>
                </c:pt>
                <c:pt idx="214">
                  <c:v>207.47260332107544</c:v>
                </c:pt>
                <c:pt idx="215">
                  <c:v>208.53168535232544</c:v>
                </c:pt>
                <c:pt idx="216">
                  <c:v>209.58100175857544</c:v>
                </c:pt>
                <c:pt idx="217">
                  <c:v>210.56781816482544</c:v>
                </c:pt>
                <c:pt idx="218">
                  <c:v>211.65326738357547</c:v>
                </c:pt>
                <c:pt idx="219">
                  <c:v>212.72016191482544</c:v>
                </c:pt>
                <c:pt idx="220">
                  <c:v>213.75922441482544</c:v>
                </c:pt>
                <c:pt idx="221">
                  <c:v>214.83441972732544</c:v>
                </c:pt>
                <c:pt idx="222">
                  <c:v>215.90863847732544</c:v>
                </c:pt>
                <c:pt idx="223">
                  <c:v>216.95453691482544</c:v>
                </c:pt>
                <c:pt idx="224">
                  <c:v>217.90131425857544</c:v>
                </c:pt>
                <c:pt idx="225">
                  <c:v>218.91059160232547</c:v>
                </c:pt>
                <c:pt idx="226">
                  <c:v>219.95649003982544</c:v>
                </c:pt>
                <c:pt idx="227">
                  <c:v>221.01020097732544</c:v>
                </c:pt>
                <c:pt idx="228">
                  <c:v>222.09565019607544</c:v>
                </c:pt>
                <c:pt idx="229">
                  <c:v>223.05432939529419</c:v>
                </c:pt>
                <c:pt idx="230">
                  <c:v>224.07953691482544</c:v>
                </c:pt>
                <c:pt idx="231">
                  <c:v>225.12152910232544</c:v>
                </c:pt>
                <c:pt idx="232">
                  <c:v>226.20941972732544</c:v>
                </c:pt>
                <c:pt idx="233">
                  <c:v>227.29242753982544</c:v>
                </c:pt>
                <c:pt idx="234">
                  <c:v>228.29340410232544</c:v>
                </c:pt>
                <c:pt idx="235">
                  <c:v>229.36274003982544</c:v>
                </c:pt>
                <c:pt idx="236">
                  <c:v>230.42328691482544</c:v>
                </c:pt>
                <c:pt idx="237">
                  <c:v>231.40229082107544</c:v>
                </c:pt>
                <c:pt idx="238">
                  <c:v>232.45649003982544</c:v>
                </c:pt>
                <c:pt idx="239">
                  <c:v>233.47895097732544</c:v>
                </c:pt>
                <c:pt idx="240">
                  <c:v>234.55170488357544</c:v>
                </c:pt>
                <c:pt idx="241">
                  <c:v>235.47522783279422</c:v>
                </c:pt>
                <c:pt idx="242">
                  <c:v>236.50305986404419</c:v>
                </c:pt>
                <c:pt idx="243">
                  <c:v>237.47180986404419</c:v>
                </c:pt>
                <c:pt idx="244">
                  <c:v>238.53803300857544</c:v>
                </c:pt>
                <c:pt idx="245">
                  <c:v>239.48597002029419</c:v>
                </c:pt>
                <c:pt idx="246">
                  <c:v>240.44544267654419</c:v>
                </c:pt>
                <c:pt idx="247">
                  <c:v>241.47034502029419</c:v>
                </c:pt>
                <c:pt idx="248">
                  <c:v>242.48645830154419</c:v>
                </c:pt>
                <c:pt idx="249">
                  <c:v>243.52698564529419</c:v>
                </c:pt>
                <c:pt idx="250">
                  <c:v>244.46839189529419</c:v>
                </c:pt>
                <c:pt idx="251">
                  <c:v>245.50257158279422</c:v>
                </c:pt>
                <c:pt idx="252">
                  <c:v>246.58509111404419</c:v>
                </c:pt>
                <c:pt idx="253">
                  <c:v>247.46985673904419</c:v>
                </c:pt>
                <c:pt idx="254">
                  <c:v>248.46253252029419</c:v>
                </c:pt>
                <c:pt idx="255">
                  <c:v>249.45862627029419</c:v>
                </c:pt>
                <c:pt idx="256">
                  <c:v>250.46643877029422</c:v>
                </c:pt>
                <c:pt idx="257">
                  <c:v>251.37220048904419</c:v>
                </c:pt>
                <c:pt idx="258">
                  <c:v>252.47034502029419</c:v>
                </c:pt>
                <c:pt idx="259">
                  <c:v>253.52796220779422</c:v>
                </c:pt>
                <c:pt idx="260">
                  <c:v>254.42200517654422</c:v>
                </c:pt>
                <c:pt idx="261">
                  <c:v>255.39466142654422</c:v>
                </c:pt>
                <c:pt idx="262">
                  <c:v>256.35413408279425</c:v>
                </c:pt>
                <c:pt idx="263">
                  <c:v>257.31897783279425</c:v>
                </c:pt>
                <c:pt idx="264">
                  <c:v>258.23499345779419</c:v>
                </c:pt>
                <c:pt idx="265">
                  <c:v>259.21985673904425</c:v>
                </c:pt>
                <c:pt idx="266">
                  <c:v>260.28821611404425</c:v>
                </c:pt>
                <c:pt idx="267">
                  <c:v>261.25647783279419</c:v>
                </c:pt>
                <c:pt idx="268">
                  <c:v>262.21985673904425</c:v>
                </c:pt>
                <c:pt idx="269">
                  <c:v>263.13538408279425</c:v>
                </c:pt>
                <c:pt idx="270">
                  <c:v>264.08655595779425</c:v>
                </c:pt>
                <c:pt idx="271">
                  <c:v>264.96741533279425</c:v>
                </c:pt>
                <c:pt idx="272">
                  <c:v>265.97132158279425</c:v>
                </c:pt>
                <c:pt idx="273">
                  <c:v>267.00598955154419</c:v>
                </c:pt>
                <c:pt idx="274">
                  <c:v>267.86585283279425</c:v>
                </c:pt>
                <c:pt idx="275">
                  <c:v>268.85706377029425</c:v>
                </c:pt>
                <c:pt idx="276">
                  <c:v>269.80286455154425</c:v>
                </c:pt>
                <c:pt idx="277">
                  <c:v>270.76233720779425</c:v>
                </c:pt>
                <c:pt idx="278">
                  <c:v>271.62024736404425</c:v>
                </c:pt>
                <c:pt idx="279">
                  <c:v>272.57679033279419</c:v>
                </c:pt>
                <c:pt idx="280">
                  <c:v>273.51722002029419</c:v>
                </c:pt>
                <c:pt idx="281">
                  <c:v>274.40540361404419</c:v>
                </c:pt>
                <c:pt idx="282">
                  <c:v>275.37024736404419</c:v>
                </c:pt>
                <c:pt idx="283">
                  <c:v>276.36780595779419</c:v>
                </c:pt>
                <c:pt idx="284">
                  <c:v>277.31067705154425</c:v>
                </c:pt>
                <c:pt idx="285">
                  <c:v>278.15638017654419</c:v>
                </c:pt>
                <c:pt idx="286">
                  <c:v>279.09095048904419</c:v>
                </c:pt>
                <c:pt idx="287">
                  <c:v>280.00794267654425</c:v>
                </c:pt>
                <c:pt idx="288">
                  <c:v>280.852119922638</c:v>
                </c:pt>
                <c:pt idx="289">
                  <c:v>281.69629716873175</c:v>
                </c:pt>
                <c:pt idx="290">
                  <c:v>282.673408985138</c:v>
                </c:pt>
                <c:pt idx="291">
                  <c:v>283.53180742263794</c:v>
                </c:pt>
                <c:pt idx="292">
                  <c:v>284.47711992263794</c:v>
                </c:pt>
                <c:pt idx="293">
                  <c:v>285.408272266388</c:v>
                </c:pt>
                <c:pt idx="294">
                  <c:v>286.215889453888</c:v>
                </c:pt>
                <c:pt idx="295">
                  <c:v>287.148506641388</c:v>
                </c:pt>
                <c:pt idx="296">
                  <c:v>288.04547929763794</c:v>
                </c:pt>
                <c:pt idx="297">
                  <c:v>288.903877735138</c:v>
                </c:pt>
                <c:pt idx="298">
                  <c:v>289.847725391388</c:v>
                </c:pt>
                <c:pt idx="299">
                  <c:v>290.793037891388</c:v>
                </c:pt>
                <c:pt idx="300">
                  <c:v>291.68463945388794</c:v>
                </c:pt>
                <c:pt idx="301">
                  <c:v>292.526436328888</c:v>
                </c:pt>
                <c:pt idx="302">
                  <c:v>293.42145586013794</c:v>
                </c:pt>
                <c:pt idx="303">
                  <c:v>294.301338672638</c:v>
                </c:pt>
                <c:pt idx="304">
                  <c:v>295.131416797638</c:v>
                </c:pt>
                <c:pt idx="305">
                  <c:v>296.04889726638794</c:v>
                </c:pt>
                <c:pt idx="306">
                  <c:v>296.94001054763794</c:v>
                </c:pt>
                <c:pt idx="307">
                  <c:v>297.815010547638</c:v>
                </c:pt>
                <c:pt idx="308">
                  <c:v>298.613350391388</c:v>
                </c:pt>
                <c:pt idx="309">
                  <c:v>299.47321367263794</c:v>
                </c:pt>
                <c:pt idx="310">
                  <c:v>300.343819141388</c:v>
                </c:pt>
                <c:pt idx="311">
                  <c:v>301.13288164138794</c:v>
                </c:pt>
                <c:pt idx="312">
                  <c:v>302.028877735138</c:v>
                </c:pt>
                <c:pt idx="313">
                  <c:v>302.925362110138</c:v>
                </c:pt>
                <c:pt idx="314">
                  <c:v>303.76276445388794</c:v>
                </c:pt>
                <c:pt idx="315">
                  <c:v>304.543037891388</c:v>
                </c:pt>
                <c:pt idx="316">
                  <c:v>305.357002735138</c:v>
                </c:pt>
                <c:pt idx="317">
                  <c:v>306.22467851638794</c:v>
                </c:pt>
                <c:pt idx="318">
                  <c:v>306.996162891388</c:v>
                </c:pt>
                <c:pt idx="319">
                  <c:v>307.79145097732544</c:v>
                </c:pt>
                <c:pt idx="320">
                  <c:v>308.59333086013794</c:v>
                </c:pt>
                <c:pt idx="321">
                  <c:v>309.37751054763794</c:v>
                </c:pt>
                <c:pt idx="322">
                  <c:v>310.203194141388</c:v>
                </c:pt>
                <c:pt idx="323">
                  <c:v>311.035713672638</c:v>
                </c:pt>
                <c:pt idx="324">
                  <c:v>311.831612110138</c:v>
                </c:pt>
                <c:pt idx="325">
                  <c:v>312.61432695388794</c:v>
                </c:pt>
                <c:pt idx="326">
                  <c:v>313.468330860138</c:v>
                </c:pt>
                <c:pt idx="327">
                  <c:v>314.343819141388</c:v>
                </c:pt>
                <c:pt idx="328">
                  <c:v>315.086006641388</c:v>
                </c:pt>
                <c:pt idx="329">
                  <c:v>315.918526172638</c:v>
                </c:pt>
                <c:pt idx="330">
                  <c:v>316.757393360138</c:v>
                </c:pt>
                <c:pt idx="331">
                  <c:v>317.53986406326294</c:v>
                </c:pt>
                <c:pt idx="332">
                  <c:v>318.25104570388794</c:v>
                </c:pt>
                <c:pt idx="333">
                  <c:v>314.057686328888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B2-4A93-9B17-FF492752C449}"/>
            </c:ext>
          </c:extLst>
        </c:ser>
        <c:ser>
          <c:idx val="4"/>
          <c:order val="1"/>
          <c:tx>
            <c:v>"Kraft - Wegtaster"</c:v>
          </c:tx>
          <c:marker>
            <c:symbol val="none"/>
          </c:marker>
          <c:xVal>
            <c:numRef>
              <c:f>'UP-SB02'!$F$3:$F$19474</c:f>
              <c:numCache>
                <c:formatCode>General</c:formatCode>
                <c:ptCount val="194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</c:numCache>
            </c:numRef>
          </c:xVal>
          <c:yVal>
            <c:numRef>
              <c:f>'UP-SB02'!$B$3:$B$19474</c:f>
              <c:numCache>
                <c:formatCode>General</c:formatCode>
                <c:ptCount val="19472"/>
                <c:pt idx="0">
                  <c:v>0.17754411697387718</c:v>
                </c:pt>
                <c:pt idx="1">
                  <c:v>0.3043751716613769</c:v>
                </c:pt>
                <c:pt idx="2">
                  <c:v>0.54192399978637706</c:v>
                </c:pt>
                <c:pt idx="3">
                  <c:v>0.80913591384887706</c:v>
                </c:pt>
                <c:pt idx="4">
                  <c:v>1.1687550544738774</c:v>
                </c:pt>
                <c:pt idx="5">
                  <c:v>1.5520557165145876</c:v>
                </c:pt>
                <c:pt idx="6">
                  <c:v>1.9054492712020874</c:v>
                </c:pt>
                <c:pt idx="7">
                  <c:v>2.3812793493270874</c:v>
                </c:pt>
                <c:pt idx="8">
                  <c:v>2.8565983176231389</c:v>
                </c:pt>
                <c:pt idx="9">
                  <c:v>3.3446583151817322</c:v>
                </c:pt>
                <c:pt idx="10">
                  <c:v>3.7909473776817326</c:v>
                </c:pt>
                <c:pt idx="11">
                  <c:v>4.2963184714317322</c:v>
                </c:pt>
                <c:pt idx="12">
                  <c:v>4.8969043493270874</c:v>
                </c:pt>
                <c:pt idx="13">
                  <c:v>5.389091968536377</c:v>
                </c:pt>
                <c:pt idx="14">
                  <c:v>5.9371876716613778</c:v>
                </c:pt>
                <c:pt idx="15">
                  <c:v>6.5214161872863778</c:v>
                </c:pt>
                <c:pt idx="16">
                  <c:v>7.070244312286377</c:v>
                </c:pt>
                <c:pt idx="17">
                  <c:v>7.682304859161377</c:v>
                </c:pt>
                <c:pt idx="18">
                  <c:v>8.275810718536377</c:v>
                </c:pt>
                <c:pt idx="19">
                  <c:v>8.934746265411377</c:v>
                </c:pt>
                <c:pt idx="20">
                  <c:v>9.556084156036377</c:v>
                </c:pt>
                <c:pt idx="21">
                  <c:v>10.246269702911377</c:v>
                </c:pt>
                <c:pt idx="22">
                  <c:v>11.034843921661377</c:v>
                </c:pt>
                <c:pt idx="23">
                  <c:v>11.740410327911377</c:v>
                </c:pt>
                <c:pt idx="24">
                  <c:v>12.551445484161377</c:v>
                </c:pt>
                <c:pt idx="25">
                  <c:v>13.380058765411377</c:v>
                </c:pt>
                <c:pt idx="26">
                  <c:v>14.245781421661377</c:v>
                </c:pt>
                <c:pt idx="27">
                  <c:v>14.983574390411377</c:v>
                </c:pt>
                <c:pt idx="28">
                  <c:v>15.839043140411377</c:v>
                </c:pt>
                <c:pt idx="29">
                  <c:v>16.707703113555908</c:v>
                </c:pt>
                <c:pt idx="30">
                  <c:v>17.513367176055908</c:v>
                </c:pt>
                <c:pt idx="31">
                  <c:v>18.370789051055908</c:v>
                </c:pt>
                <c:pt idx="32">
                  <c:v>19.330261707305908</c:v>
                </c:pt>
                <c:pt idx="33">
                  <c:v>20.212097644805908</c:v>
                </c:pt>
                <c:pt idx="34">
                  <c:v>21.053894519805912</c:v>
                </c:pt>
                <c:pt idx="35">
                  <c:v>22.006531238555912</c:v>
                </c:pt>
                <c:pt idx="36">
                  <c:v>22.886734485626221</c:v>
                </c:pt>
                <c:pt idx="37">
                  <c:v>23.767761707305912</c:v>
                </c:pt>
                <c:pt idx="38">
                  <c:v>24.622742176055908</c:v>
                </c:pt>
                <c:pt idx="39">
                  <c:v>25.513367176055912</c:v>
                </c:pt>
                <c:pt idx="40">
                  <c:v>26.351257801055908</c:v>
                </c:pt>
                <c:pt idx="41">
                  <c:v>27.356628894805912</c:v>
                </c:pt>
                <c:pt idx="42">
                  <c:v>28.321472644805912</c:v>
                </c:pt>
                <c:pt idx="43">
                  <c:v>29.304382801055908</c:v>
                </c:pt>
                <c:pt idx="44">
                  <c:v>30.217895984649658</c:v>
                </c:pt>
                <c:pt idx="45">
                  <c:v>31.216919422149662</c:v>
                </c:pt>
                <c:pt idx="46">
                  <c:v>32.109985828399665</c:v>
                </c:pt>
                <c:pt idx="47">
                  <c:v>33.159302234649658</c:v>
                </c:pt>
                <c:pt idx="48">
                  <c:v>34.170044422149658</c:v>
                </c:pt>
                <c:pt idx="49">
                  <c:v>35.252563953399658</c:v>
                </c:pt>
                <c:pt idx="50">
                  <c:v>36.261841297149658</c:v>
                </c:pt>
                <c:pt idx="51">
                  <c:v>37.278931140899651</c:v>
                </c:pt>
                <c:pt idx="52">
                  <c:v>38.303833484649658</c:v>
                </c:pt>
                <c:pt idx="53">
                  <c:v>39.294556140899651</c:v>
                </c:pt>
                <c:pt idx="54">
                  <c:v>40.366821765899658</c:v>
                </c:pt>
                <c:pt idx="55">
                  <c:v>41.390686511993408</c:v>
                </c:pt>
                <c:pt idx="56">
                  <c:v>42.432739734649658</c:v>
                </c:pt>
                <c:pt idx="57">
                  <c:v>43.490738391876221</c:v>
                </c:pt>
                <c:pt idx="58">
                  <c:v>44.505981922149658</c:v>
                </c:pt>
                <c:pt idx="59">
                  <c:v>45.528931140899658</c:v>
                </c:pt>
                <c:pt idx="60">
                  <c:v>46.552368640899658</c:v>
                </c:pt>
                <c:pt idx="61">
                  <c:v>47.541626453399658</c:v>
                </c:pt>
                <c:pt idx="62">
                  <c:v>48.633423328399658</c:v>
                </c:pt>
                <c:pt idx="63">
                  <c:v>49.726196765899658</c:v>
                </c:pt>
                <c:pt idx="64">
                  <c:v>50.775024890899651</c:v>
                </c:pt>
                <c:pt idx="65">
                  <c:v>51.862915515899658</c:v>
                </c:pt>
                <c:pt idx="66">
                  <c:v>52.873657703399658</c:v>
                </c:pt>
                <c:pt idx="67">
                  <c:v>53.865356922149658</c:v>
                </c:pt>
                <c:pt idx="68">
                  <c:v>54.866821765899658</c:v>
                </c:pt>
                <c:pt idx="69">
                  <c:v>55.966431140899658</c:v>
                </c:pt>
                <c:pt idx="70">
                  <c:v>56.967895984649658</c:v>
                </c:pt>
                <c:pt idx="71">
                  <c:v>58.019165515899651</c:v>
                </c:pt>
                <c:pt idx="72">
                  <c:v>59.019653797149658</c:v>
                </c:pt>
                <c:pt idx="73">
                  <c:v>60.054810047149658</c:v>
                </c:pt>
                <c:pt idx="74">
                  <c:v>61.138794422149658</c:v>
                </c:pt>
                <c:pt idx="75">
                  <c:v>62.176392078399658</c:v>
                </c:pt>
                <c:pt idx="76">
                  <c:v>63.210571765899658</c:v>
                </c:pt>
                <c:pt idx="77">
                  <c:v>64.212036609649658</c:v>
                </c:pt>
                <c:pt idx="78">
                  <c:v>65.271118640899658</c:v>
                </c:pt>
                <c:pt idx="79">
                  <c:v>66.302368640899658</c:v>
                </c:pt>
                <c:pt idx="80">
                  <c:v>67.373169422149658</c:v>
                </c:pt>
                <c:pt idx="81">
                  <c:v>68.399536609649658</c:v>
                </c:pt>
                <c:pt idx="82">
                  <c:v>69.482056140899658</c:v>
                </c:pt>
                <c:pt idx="83">
                  <c:v>70.520142078399658</c:v>
                </c:pt>
                <c:pt idx="84">
                  <c:v>71.536255359649658</c:v>
                </c:pt>
                <c:pt idx="85">
                  <c:v>72.547974109649658</c:v>
                </c:pt>
                <c:pt idx="86">
                  <c:v>73.615845203399658</c:v>
                </c:pt>
                <c:pt idx="87">
                  <c:v>74.676880359649658</c:v>
                </c:pt>
                <c:pt idx="88">
                  <c:v>75.725220203399658</c:v>
                </c:pt>
                <c:pt idx="89">
                  <c:v>76.813110828399658</c:v>
                </c:pt>
                <c:pt idx="90">
                  <c:v>77.855103015899658</c:v>
                </c:pt>
                <c:pt idx="91">
                  <c:v>78.922974109649658</c:v>
                </c:pt>
                <c:pt idx="92">
                  <c:v>79.995239734649658</c:v>
                </c:pt>
                <c:pt idx="93">
                  <c:v>81.034088611602783</c:v>
                </c:pt>
                <c:pt idx="94">
                  <c:v>82.078522205352783</c:v>
                </c:pt>
                <c:pt idx="95">
                  <c:v>83.130768299102783</c:v>
                </c:pt>
                <c:pt idx="96">
                  <c:v>84.170319080352783</c:v>
                </c:pt>
                <c:pt idx="97">
                  <c:v>85.250397205352783</c:v>
                </c:pt>
                <c:pt idx="98">
                  <c:v>86.344635486602783</c:v>
                </c:pt>
                <c:pt idx="99">
                  <c:v>87.378326892852783</c:v>
                </c:pt>
                <c:pt idx="100">
                  <c:v>88.405182361602783</c:v>
                </c:pt>
                <c:pt idx="101">
                  <c:v>89.495514392852783</c:v>
                </c:pt>
                <c:pt idx="102">
                  <c:v>90.563873767852783</c:v>
                </c:pt>
                <c:pt idx="103">
                  <c:v>91.609283924102783</c:v>
                </c:pt>
                <c:pt idx="104">
                  <c:v>92.641022205352783</c:v>
                </c:pt>
                <c:pt idx="105">
                  <c:v>93.732819080352783</c:v>
                </c:pt>
                <c:pt idx="106">
                  <c:v>94.829987049102783</c:v>
                </c:pt>
                <c:pt idx="107">
                  <c:v>95.903229236602783</c:v>
                </c:pt>
                <c:pt idx="108">
                  <c:v>96.989166736602783</c:v>
                </c:pt>
                <c:pt idx="109">
                  <c:v>98.026276111602783</c:v>
                </c:pt>
                <c:pt idx="110">
                  <c:v>99.076080799102783</c:v>
                </c:pt>
                <c:pt idx="111">
                  <c:v>100.10342454910278</c:v>
                </c:pt>
                <c:pt idx="112">
                  <c:v>101.19912767410278</c:v>
                </c:pt>
                <c:pt idx="113">
                  <c:v>102.25674486160278</c:v>
                </c:pt>
                <c:pt idx="114">
                  <c:v>103.35244798660278</c:v>
                </c:pt>
                <c:pt idx="115">
                  <c:v>104.41153001785278</c:v>
                </c:pt>
                <c:pt idx="116">
                  <c:v>105.47451829910278</c:v>
                </c:pt>
                <c:pt idx="117">
                  <c:v>106.51113939285278</c:v>
                </c:pt>
                <c:pt idx="118">
                  <c:v>107.55166673660278</c:v>
                </c:pt>
                <c:pt idx="119">
                  <c:v>108.60537767410278</c:v>
                </c:pt>
                <c:pt idx="120">
                  <c:v>109.68985033035278</c:v>
                </c:pt>
                <c:pt idx="121">
                  <c:v>110.77090501785278</c:v>
                </c:pt>
                <c:pt idx="122">
                  <c:v>111.86660814285278</c:v>
                </c:pt>
                <c:pt idx="123">
                  <c:v>112.9388737678528</c:v>
                </c:pt>
                <c:pt idx="124">
                  <c:v>114.01846361160278</c:v>
                </c:pt>
                <c:pt idx="125">
                  <c:v>115.03799486160278</c:v>
                </c:pt>
                <c:pt idx="126">
                  <c:v>116.06826829910278</c:v>
                </c:pt>
                <c:pt idx="127">
                  <c:v>117.07217454910278</c:v>
                </c:pt>
                <c:pt idx="128">
                  <c:v>118.11611986160278</c:v>
                </c:pt>
                <c:pt idx="129">
                  <c:v>119.18106126785278</c:v>
                </c:pt>
                <c:pt idx="130">
                  <c:v>120.23281908035278</c:v>
                </c:pt>
                <c:pt idx="131">
                  <c:v>121.30850267410278</c:v>
                </c:pt>
                <c:pt idx="132">
                  <c:v>122.35147142410278</c:v>
                </c:pt>
                <c:pt idx="133">
                  <c:v>123.42813158035278</c:v>
                </c:pt>
                <c:pt idx="134">
                  <c:v>124.47354173660278</c:v>
                </c:pt>
                <c:pt idx="135">
                  <c:v>125.5311589241028</c:v>
                </c:pt>
                <c:pt idx="136">
                  <c:v>126.5946354866028</c:v>
                </c:pt>
                <c:pt idx="137">
                  <c:v>127.6288151741028</c:v>
                </c:pt>
                <c:pt idx="138">
                  <c:v>128.69961595535278</c:v>
                </c:pt>
                <c:pt idx="139">
                  <c:v>129.72061204910278</c:v>
                </c:pt>
                <c:pt idx="140">
                  <c:v>130.78311204910278</c:v>
                </c:pt>
                <c:pt idx="141">
                  <c:v>131.83974504470825</c:v>
                </c:pt>
                <c:pt idx="142">
                  <c:v>132.94960832595825</c:v>
                </c:pt>
                <c:pt idx="143">
                  <c:v>133.9723744392395</c:v>
                </c:pt>
                <c:pt idx="144">
                  <c:v>135.0202260017395</c:v>
                </c:pt>
                <c:pt idx="145">
                  <c:v>136.0544056892395</c:v>
                </c:pt>
                <c:pt idx="146">
                  <c:v>137.0959095954895</c:v>
                </c:pt>
                <c:pt idx="147">
                  <c:v>138.1442494392395</c:v>
                </c:pt>
                <c:pt idx="148">
                  <c:v>139.2350697517395</c:v>
                </c:pt>
                <c:pt idx="149">
                  <c:v>140.2707142829895</c:v>
                </c:pt>
                <c:pt idx="150">
                  <c:v>141.3283314704895</c:v>
                </c:pt>
                <c:pt idx="151">
                  <c:v>142.3678822517395</c:v>
                </c:pt>
                <c:pt idx="152">
                  <c:v>143.3898549079895</c:v>
                </c:pt>
                <c:pt idx="153">
                  <c:v>144.39618730545044</c:v>
                </c:pt>
                <c:pt idx="154">
                  <c:v>145.41767168045044</c:v>
                </c:pt>
                <c:pt idx="155">
                  <c:v>146.48847246170044</c:v>
                </c:pt>
                <c:pt idx="156">
                  <c:v>147.58124589920044</c:v>
                </c:pt>
                <c:pt idx="157">
                  <c:v>148.66620683670047</c:v>
                </c:pt>
                <c:pt idx="158">
                  <c:v>149.72675371170044</c:v>
                </c:pt>
                <c:pt idx="159">
                  <c:v>150.74042558670044</c:v>
                </c:pt>
                <c:pt idx="160">
                  <c:v>151.74433183670044</c:v>
                </c:pt>
                <c:pt idx="161">
                  <c:v>152.73358964920044</c:v>
                </c:pt>
                <c:pt idx="162">
                  <c:v>153.77265214920044</c:v>
                </c:pt>
                <c:pt idx="163">
                  <c:v>154.84491777420044</c:v>
                </c:pt>
                <c:pt idx="164">
                  <c:v>155.90692949295044</c:v>
                </c:pt>
                <c:pt idx="165">
                  <c:v>156.93964433670044</c:v>
                </c:pt>
                <c:pt idx="166">
                  <c:v>157.95038652420044</c:v>
                </c:pt>
                <c:pt idx="167">
                  <c:v>158.96308183670044</c:v>
                </c:pt>
                <c:pt idx="168">
                  <c:v>159.95282793045044</c:v>
                </c:pt>
                <c:pt idx="169">
                  <c:v>160.96894121170044</c:v>
                </c:pt>
                <c:pt idx="170">
                  <c:v>161.99335527420044</c:v>
                </c:pt>
                <c:pt idx="171">
                  <c:v>163.07392168045044</c:v>
                </c:pt>
                <c:pt idx="172">
                  <c:v>164.11689043045044</c:v>
                </c:pt>
                <c:pt idx="173">
                  <c:v>165.20380449295044</c:v>
                </c:pt>
                <c:pt idx="174">
                  <c:v>166.24140214920044</c:v>
                </c:pt>
                <c:pt idx="175">
                  <c:v>167.33319902420044</c:v>
                </c:pt>
                <c:pt idx="176">
                  <c:v>168.35565996170044</c:v>
                </c:pt>
                <c:pt idx="177">
                  <c:v>169.45624589920044</c:v>
                </c:pt>
                <c:pt idx="178">
                  <c:v>170.53339433670044</c:v>
                </c:pt>
                <c:pt idx="179">
                  <c:v>171.55976152420044</c:v>
                </c:pt>
                <c:pt idx="180">
                  <c:v>172.60565996170044</c:v>
                </c:pt>
                <c:pt idx="181">
                  <c:v>173.61689043045044</c:v>
                </c:pt>
                <c:pt idx="182">
                  <c:v>174.61640214920044</c:v>
                </c:pt>
                <c:pt idx="183">
                  <c:v>175.61933183670044</c:v>
                </c:pt>
                <c:pt idx="184">
                  <c:v>176.64130449295044</c:v>
                </c:pt>
                <c:pt idx="185">
                  <c:v>177.64960527420044</c:v>
                </c:pt>
                <c:pt idx="186">
                  <c:v>178.67450761795044</c:v>
                </c:pt>
                <c:pt idx="187">
                  <c:v>179.70966386795044</c:v>
                </c:pt>
                <c:pt idx="188">
                  <c:v>180.70624589920044</c:v>
                </c:pt>
                <c:pt idx="189">
                  <c:v>181.72333574295044</c:v>
                </c:pt>
                <c:pt idx="190">
                  <c:v>182.74042558670044</c:v>
                </c:pt>
                <c:pt idx="191">
                  <c:v>183.75898027420044</c:v>
                </c:pt>
                <c:pt idx="192">
                  <c:v>184.74335527420044</c:v>
                </c:pt>
                <c:pt idx="193">
                  <c:v>185.75727128982544</c:v>
                </c:pt>
                <c:pt idx="194">
                  <c:v>186.81098222732544</c:v>
                </c:pt>
                <c:pt idx="195">
                  <c:v>187.88910722732544</c:v>
                </c:pt>
                <c:pt idx="196">
                  <c:v>188.90522050857544</c:v>
                </c:pt>
                <c:pt idx="197">
                  <c:v>189.88959550857547</c:v>
                </c:pt>
                <c:pt idx="198">
                  <c:v>190.93549394607544</c:v>
                </c:pt>
                <c:pt idx="199">
                  <c:v>192.01947832107544</c:v>
                </c:pt>
                <c:pt idx="200">
                  <c:v>193.00775957107544</c:v>
                </c:pt>
                <c:pt idx="201">
                  <c:v>194.07953691482544</c:v>
                </c:pt>
                <c:pt idx="202">
                  <c:v>195.10492753982544</c:v>
                </c:pt>
                <c:pt idx="203">
                  <c:v>196.12055253982544</c:v>
                </c:pt>
                <c:pt idx="204">
                  <c:v>197.22309160232544</c:v>
                </c:pt>
                <c:pt idx="205">
                  <c:v>198.24359941482544</c:v>
                </c:pt>
                <c:pt idx="206">
                  <c:v>199.24506425857544</c:v>
                </c:pt>
                <c:pt idx="207">
                  <c:v>200.24555253982544</c:v>
                </c:pt>
                <c:pt idx="208">
                  <c:v>201.24652910232544</c:v>
                </c:pt>
                <c:pt idx="209">
                  <c:v>202.31244707107544</c:v>
                </c:pt>
                <c:pt idx="210">
                  <c:v>203.35065507888794</c:v>
                </c:pt>
                <c:pt idx="211">
                  <c:v>204.38666582107544</c:v>
                </c:pt>
                <c:pt idx="212">
                  <c:v>205.47211503982544</c:v>
                </c:pt>
                <c:pt idx="213">
                  <c:v>206.48236894607544</c:v>
                </c:pt>
                <c:pt idx="214">
                  <c:v>207.47260332107544</c:v>
                </c:pt>
                <c:pt idx="215">
                  <c:v>208.53168535232544</c:v>
                </c:pt>
                <c:pt idx="216">
                  <c:v>209.58100175857544</c:v>
                </c:pt>
                <c:pt idx="217">
                  <c:v>210.56781816482544</c:v>
                </c:pt>
                <c:pt idx="218">
                  <c:v>211.65326738357547</c:v>
                </c:pt>
                <c:pt idx="219">
                  <c:v>212.72016191482544</c:v>
                </c:pt>
                <c:pt idx="220">
                  <c:v>213.75922441482544</c:v>
                </c:pt>
                <c:pt idx="221">
                  <c:v>214.83441972732544</c:v>
                </c:pt>
                <c:pt idx="222">
                  <c:v>215.90863847732544</c:v>
                </c:pt>
                <c:pt idx="223">
                  <c:v>216.95453691482544</c:v>
                </c:pt>
                <c:pt idx="224">
                  <c:v>217.90131425857544</c:v>
                </c:pt>
                <c:pt idx="225">
                  <c:v>218.91059160232547</c:v>
                </c:pt>
                <c:pt idx="226">
                  <c:v>219.95649003982544</c:v>
                </c:pt>
                <c:pt idx="227">
                  <c:v>221.01020097732544</c:v>
                </c:pt>
                <c:pt idx="228">
                  <c:v>222.09565019607544</c:v>
                </c:pt>
                <c:pt idx="229">
                  <c:v>223.05432939529419</c:v>
                </c:pt>
                <c:pt idx="230">
                  <c:v>224.07953691482544</c:v>
                </c:pt>
                <c:pt idx="231">
                  <c:v>225.12152910232544</c:v>
                </c:pt>
                <c:pt idx="232">
                  <c:v>226.20941972732544</c:v>
                </c:pt>
                <c:pt idx="233">
                  <c:v>227.29242753982544</c:v>
                </c:pt>
                <c:pt idx="234">
                  <c:v>228.29340410232544</c:v>
                </c:pt>
                <c:pt idx="235">
                  <c:v>229.36274003982544</c:v>
                </c:pt>
                <c:pt idx="236">
                  <c:v>230.42328691482544</c:v>
                </c:pt>
                <c:pt idx="237">
                  <c:v>231.40229082107544</c:v>
                </c:pt>
                <c:pt idx="238">
                  <c:v>232.45649003982544</c:v>
                </c:pt>
                <c:pt idx="239">
                  <c:v>233.47895097732544</c:v>
                </c:pt>
                <c:pt idx="240">
                  <c:v>234.55170488357544</c:v>
                </c:pt>
                <c:pt idx="241">
                  <c:v>235.47522783279422</c:v>
                </c:pt>
                <c:pt idx="242">
                  <c:v>236.50305986404419</c:v>
                </c:pt>
                <c:pt idx="243">
                  <c:v>237.47180986404419</c:v>
                </c:pt>
                <c:pt idx="244">
                  <c:v>238.53803300857544</c:v>
                </c:pt>
                <c:pt idx="245">
                  <c:v>239.48597002029419</c:v>
                </c:pt>
                <c:pt idx="246">
                  <c:v>240.44544267654419</c:v>
                </c:pt>
                <c:pt idx="247">
                  <c:v>241.47034502029419</c:v>
                </c:pt>
                <c:pt idx="248">
                  <c:v>242.48645830154419</c:v>
                </c:pt>
                <c:pt idx="249">
                  <c:v>243.52698564529419</c:v>
                </c:pt>
                <c:pt idx="250">
                  <c:v>244.46839189529419</c:v>
                </c:pt>
                <c:pt idx="251">
                  <c:v>245.50257158279422</c:v>
                </c:pt>
                <c:pt idx="252">
                  <c:v>246.58509111404419</c:v>
                </c:pt>
                <c:pt idx="253">
                  <c:v>247.46985673904419</c:v>
                </c:pt>
                <c:pt idx="254">
                  <c:v>248.46253252029419</c:v>
                </c:pt>
                <c:pt idx="255">
                  <c:v>249.45862627029419</c:v>
                </c:pt>
                <c:pt idx="256">
                  <c:v>250.46643877029422</c:v>
                </c:pt>
                <c:pt idx="257">
                  <c:v>251.37220048904419</c:v>
                </c:pt>
                <c:pt idx="258">
                  <c:v>252.47034502029419</c:v>
                </c:pt>
                <c:pt idx="259">
                  <c:v>253.52796220779422</c:v>
                </c:pt>
                <c:pt idx="260">
                  <c:v>254.42200517654422</c:v>
                </c:pt>
                <c:pt idx="261">
                  <c:v>255.39466142654422</c:v>
                </c:pt>
                <c:pt idx="262">
                  <c:v>256.35413408279425</c:v>
                </c:pt>
                <c:pt idx="263">
                  <c:v>257.31897783279425</c:v>
                </c:pt>
                <c:pt idx="264">
                  <c:v>258.23499345779419</c:v>
                </c:pt>
                <c:pt idx="265">
                  <c:v>259.21985673904425</c:v>
                </c:pt>
                <c:pt idx="266">
                  <c:v>260.28821611404425</c:v>
                </c:pt>
                <c:pt idx="267">
                  <c:v>261.25647783279419</c:v>
                </c:pt>
                <c:pt idx="268">
                  <c:v>262.21985673904425</c:v>
                </c:pt>
                <c:pt idx="269">
                  <c:v>263.13538408279425</c:v>
                </c:pt>
                <c:pt idx="270">
                  <c:v>264.08655595779425</c:v>
                </c:pt>
                <c:pt idx="271">
                  <c:v>264.96741533279425</c:v>
                </c:pt>
                <c:pt idx="272">
                  <c:v>265.97132158279425</c:v>
                </c:pt>
                <c:pt idx="273">
                  <c:v>267.00598955154419</c:v>
                </c:pt>
                <c:pt idx="274">
                  <c:v>267.86585283279425</c:v>
                </c:pt>
                <c:pt idx="275">
                  <c:v>268.85706377029425</c:v>
                </c:pt>
                <c:pt idx="276">
                  <c:v>269.80286455154425</c:v>
                </c:pt>
                <c:pt idx="277">
                  <c:v>270.76233720779425</c:v>
                </c:pt>
                <c:pt idx="278">
                  <c:v>271.62024736404425</c:v>
                </c:pt>
                <c:pt idx="279">
                  <c:v>272.57679033279419</c:v>
                </c:pt>
                <c:pt idx="280">
                  <c:v>273.51722002029419</c:v>
                </c:pt>
                <c:pt idx="281">
                  <c:v>274.40540361404419</c:v>
                </c:pt>
                <c:pt idx="282">
                  <c:v>275.37024736404419</c:v>
                </c:pt>
                <c:pt idx="283">
                  <c:v>276.36780595779419</c:v>
                </c:pt>
                <c:pt idx="284">
                  <c:v>277.31067705154425</c:v>
                </c:pt>
                <c:pt idx="285">
                  <c:v>278.15638017654419</c:v>
                </c:pt>
                <c:pt idx="286">
                  <c:v>279.09095048904419</c:v>
                </c:pt>
                <c:pt idx="287">
                  <c:v>280.00794267654425</c:v>
                </c:pt>
                <c:pt idx="288">
                  <c:v>280.852119922638</c:v>
                </c:pt>
                <c:pt idx="289">
                  <c:v>281.69629716873175</c:v>
                </c:pt>
                <c:pt idx="290">
                  <c:v>282.673408985138</c:v>
                </c:pt>
                <c:pt idx="291">
                  <c:v>283.53180742263794</c:v>
                </c:pt>
                <c:pt idx="292">
                  <c:v>284.47711992263794</c:v>
                </c:pt>
                <c:pt idx="293">
                  <c:v>285.408272266388</c:v>
                </c:pt>
                <c:pt idx="294">
                  <c:v>286.215889453888</c:v>
                </c:pt>
                <c:pt idx="295">
                  <c:v>287.148506641388</c:v>
                </c:pt>
                <c:pt idx="296">
                  <c:v>288.04547929763794</c:v>
                </c:pt>
                <c:pt idx="297">
                  <c:v>288.903877735138</c:v>
                </c:pt>
                <c:pt idx="298">
                  <c:v>289.847725391388</c:v>
                </c:pt>
                <c:pt idx="299">
                  <c:v>290.793037891388</c:v>
                </c:pt>
                <c:pt idx="300">
                  <c:v>291.68463945388794</c:v>
                </c:pt>
                <c:pt idx="301">
                  <c:v>292.526436328888</c:v>
                </c:pt>
                <c:pt idx="302">
                  <c:v>293.42145586013794</c:v>
                </c:pt>
                <c:pt idx="303">
                  <c:v>294.301338672638</c:v>
                </c:pt>
                <c:pt idx="304">
                  <c:v>295.131416797638</c:v>
                </c:pt>
                <c:pt idx="305">
                  <c:v>296.04889726638794</c:v>
                </c:pt>
                <c:pt idx="306">
                  <c:v>296.94001054763794</c:v>
                </c:pt>
                <c:pt idx="307">
                  <c:v>297.815010547638</c:v>
                </c:pt>
                <c:pt idx="308">
                  <c:v>298.613350391388</c:v>
                </c:pt>
                <c:pt idx="309">
                  <c:v>299.47321367263794</c:v>
                </c:pt>
                <c:pt idx="310">
                  <c:v>300.343819141388</c:v>
                </c:pt>
                <c:pt idx="311">
                  <c:v>301.13288164138794</c:v>
                </c:pt>
                <c:pt idx="312">
                  <c:v>302.028877735138</c:v>
                </c:pt>
                <c:pt idx="313">
                  <c:v>302.925362110138</c:v>
                </c:pt>
                <c:pt idx="314">
                  <c:v>303.76276445388794</c:v>
                </c:pt>
                <c:pt idx="315">
                  <c:v>304.543037891388</c:v>
                </c:pt>
                <c:pt idx="316">
                  <c:v>305.357002735138</c:v>
                </c:pt>
                <c:pt idx="317">
                  <c:v>306.22467851638794</c:v>
                </c:pt>
                <c:pt idx="318">
                  <c:v>306.996162891388</c:v>
                </c:pt>
                <c:pt idx="319">
                  <c:v>307.79145097732544</c:v>
                </c:pt>
                <c:pt idx="320">
                  <c:v>308.59333086013794</c:v>
                </c:pt>
                <c:pt idx="321">
                  <c:v>309.37751054763794</c:v>
                </c:pt>
                <c:pt idx="322">
                  <c:v>310.203194141388</c:v>
                </c:pt>
                <c:pt idx="323">
                  <c:v>311.035713672638</c:v>
                </c:pt>
                <c:pt idx="324">
                  <c:v>311.831612110138</c:v>
                </c:pt>
                <c:pt idx="325">
                  <c:v>312.61432695388794</c:v>
                </c:pt>
                <c:pt idx="326">
                  <c:v>313.468330860138</c:v>
                </c:pt>
                <c:pt idx="327">
                  <c:v>314.343819141388</c:v>
                </c:pt>
                <c:pt idx="328">
                  <c:v>315.086006641388</c:v>
                </c:pt>
                <c:pt idx="329">
                  <c:v>315.918526172638</c:v>
                </c:pt>
                <c:pt idx="330">
                  <c:v>316.757393360138</c:v>
                </c:pt>
                <c:pt idx="331">
                  <c:v>317.53986406326294</c:v>
                </c:pt>
                <c:pt idx="332">
                  <c:v>318.25104570388794</c:v>
                </c:pt>
                <c:pt idx="333">
                  <c:v>314.057686328888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A7-4497-9211-4D36F6E31FC1}"/>
            </c:ext>
          </c:extLst>
        </c:ser>
        <c:ser>
          <c:idx val="2"/>
          <c:order val="2"/>
          <c:marker>
            <c:symbol val="none"/>
          </c:marker>
          <c:xVal>
            <c:numRef>
              <c:f>'UP-SB02'!$M$7:$M$9</c:f>
            </c:numRef>
          </c:xVal>
          <c:yVal>
            <c:numRef>
              <c:f>'UP-SB02'!$N$7:$N$9</c:f>
            </c:numRef>
          </c:yVal>
          <c:smooth val="0"/>
          <c:extLst>
            <c:ext xmlns:c16="http://schemas.microsoft.com/office/drawing/2014/chart" uri="{C3380CC4-5D6E-409C-BE32-E72D297353CC}">
              <c16:uniqueId val="{00000001-43B2-4A93-9B17-FF492752C449}"/>
            </c:ext>
          </c:extLst>
        </c:ser>
        <c:ser>
          <c:idx val="3"/>
          <c:order val="3"/>
          <c:marker>
            <c:symbol val="none"/>
          </c:marker>
          <c:xVal>
            <c:numRef>
              <c:f>'UP-SB02'!$M$11:$M$13</c:f>
            </c:numRef>
          </c:xVal>
          <c:yVal>
            <c:numRef>
              <c:f>'UP-SB02'!$N$11:$N$13</c:f>
            </c:numRef>
          </c:yVal>
          <c:smooth val="0"/>
          <c:extLst>
            <c:ext xmlns:c16="http://schemas.microsoft.com/office/drawing/2014/chart" uri="{C3380CC4-5D6E-409C-BE32-E72D297353CC}">
              <c16:uniqueId val="{00000002-43B2-4A93-9B17-FF492752C449}"/>
            </c:ext>
          </c:extLst>
        </c:ser>
        <c:ser>
          <c:idx val="1"/>
          <c:order val="4"/>
          <c:marker>
            <c:symbol val="none"/>
          </c:marker>
          <c:xVal>
            <c:numRef>
              <c:f>'UP-SB02'!$M$3:$M$5</c:f>
            </c:numRef>
          </c:xVal>
          <c:yVal>
            <c:numRef>
              <c:f>'UP-SB02'!$N$3:$N$5</c:f>
            </c:numRef>
          </c:yVal>
          <c:smooth val="0"/>
          <c:extLst>
            <c:ext xmlns:c16="http://schemas.microsoft.com/office/drawing/2014/chart" uri="{C3380CC4-5D6E-409C-BE32-E72D297353CC}">
              <c16:uniqueId val="{00000003-43B2-4A93-9B17-FF492752C4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8469264"/>
        <c:axId val="1248470352"/>
      </c:scatterChart>
      <c:valAx>
        <c:axId val="124846926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Weg [mm]</a:t>
                </a:r>
              </a:p>
            </c:rich>
          </c:tx>
          <c:layout>
            <c:manualLayout>
              <c:xMode val="edge"/>
              <c:yMode val="edge"/>
              <c:x val="0.47932646443551791"/>
              <c:y val="0.9249206349206350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de-DE"/>
          </a:p>
        </c:txPr>
        <c:crossAx val="1248470352"/>
        <c:crosses val="autoZero"/>
        <c:crossBetween val="midCat"/>
      </c:valAx>
      <c:valAx>
        <c:axId val="1248470352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Kraft [N]</a:t>
                </a:r>
              </a:p>
            </c:rich>
          </c:tx>
          <c:layout>
            <c:manualLayout>
              <c:xMode val="edge"/>
              <c:yMode val="edge"/>
              <c:x val="1.2629679747406405E-2"/>
              <c:y val="0.3921639795025621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248469264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200"/>
      </a:pPr>
      <a:endParaRPr lang="de-DE"/>
    </a:p>
  </c:txPr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'UP-SB03'!$A$1</c:f>
          <c:strCache>
            <c:ptCount val="1"/>
            <c:pt idx="0">
              <c:v>UP-SB03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9.4476113354572219E-2"/>
          <c:y val="0.1234923134608174"/>
          <c:w val="0.87470746806175614"/>
          <c:h val="0.71010523684539428"/>
        </c:manualLayout>
      </c:layout>
      <c:scatterChart>
        <c:scatterStyle val="lineMarker"/>
        <c:varyColors val="0"/>
        <c:ser>
          <c:idx val="0"/>
          <c:order val="0"/>
          <c:tx>
            <c:v>"Kraft / Kolbenweg"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'UP-SB03'!$E$3:$E$100000</c:f>
              <c:numCache>
                <c:formatCode>General</c:formatCode>
                <c:ptCount val="99998"/>
                <c:pt idx="0">
                  <c:v>0</c:v>
                </c:pt>
                <c:pt idx="1">
                  <c:v>1.5869140625E-3</c:v>
                </c:pt>
                <c:pt idx="2">
                  <c:v>3.0517578125E-3</c:v>
                </c:pt>
                <c:pt idx="3">
                  <c:v>4.39453125E-3</c:v>
                </c:pt>
                <c:pt idx="4">
                  <c:v>5.859375E-3</c:v>
                </c:pt>
                <c:pt idx="5">
                  <c:v>7.2021484375E-3</c:v>
                </c:pt>
                <c:pt idx="6">
                  <c:v>8.6669921875E-3</c:v>
                </c:pt>
                <c:pt idx="7">
                  <c:v>1.0009765625E-2</c:v>
                </c:pt>
                <c:pt idx="8">
                  <c:v>1.15966796875E-2</c:v>
                </c:pt>
                <c:pt idx="9">
                  <c:v>1.30615234375E-2</c:v>
                </c:pt>
                <c:pt idx="10">
                  <c:v>1.42822265625E-2</c:v>
                </c:pt>
                <c:pt idx="11">
                  <c:v>1.57470703125E-2</c:v>
                </c:pt>
                <c:pt idx="12">
                  <c:v>1.72119140625E-2</c:v>
                </c:pt>
                <c:pt idx="13">
                  <c:v>1.86767578125E-2</c:v>
                </c:pt>
                <c:pt idx="14">
                  <c:v>2.001953125E-2</c:v>
                </c:pt>
                <c:pt idx="15">
                  <c:v>2.1484375E-2</c:v>
                </c:pt>
                <c:pt idx="16">
                  <c:v>2.294921875E-2</c:v>
                </c:pt>
                <c:pt idx="17">
                  <c:v>2.42919921875E-2</c:v>
                </c:pt>
                <c:pt idx="18">
                  <c:v>2.57568359375E-2</c:v>
                </c:pt>
                <c:pt idx="19">
                  <c:v>2.72216796875E-2</c:v>
                </c:pt>
                <c:pt idx="20">
                  <c:v>2.8564453125E-2</c:v>
                </c:pt>
                <c:pt idx="21">
                  <c:v>2.99072265625E-2</c:v>
                </c:pt>
                <c:pt idx="22">
                  <c:v>3.13720703125E-2</c:v>
                </c:pt>
                <c:pt idx="23">
                  <c:v>3.271484375E-2</c:v>
                </c:pt>
                <c:pt idx="24">
                  <c:v>3.41796875E-2</c:v>
                </c:pt>
                <c:pt idx="25">
                  <c:v>3.564453125E-2</c:v>
                </c:pt>
                <c:pt idx="26">
                  <c:v>3.7109375E-2</c:v>
                </c:pt>
                <c:pt idx="27">
                  <c:v>3.84521484375E-2</c:v>
                </c:pt>
                <c:pt idx="28">
                  <c:v>3.9794921875E-2</c:v>
                </c:pt>
                <c:pt idx="29">
                  <c:v>4.13818359375E-2</c:v>
                </c:pt>
                <c:pt idx="30">
                  <c:v>4.2724609375E-2</c:v>
                </c:pt>
                <c:pt idx="31">
                  <c:v>4.39453125E-2</c:v>
                </c:pt>
                <c:pt idx="32">
                  <c:v>4.52880859375E-2</c:v>
                </c:pt>
                <c:pt idx="33">
                  <c:v>4.6630859375E-2</c:v>
                </c:pt>
                <c:pt idx="34">
                  <c:v>4.79736328125E-2</c:v>
                </c:pt>
                <c:pt idx="35">
                  <c:v>4.931640625E-2</c:v>
                </c:pt>
                <c:pt idx="36">
                  <c:v>5.06591796875E-2</c:v>
                </c:pt>
                <c:pt idx="37">
                  <c:v>5.2001953125E-2</c:v>
                </c:pt>
                <c:pt idx="38">
                  <c:v>5.33447265625E-2</c:v>
                </c:pt>
                <c:pt idx="39">
                  <c:v>5.46875E-2</c:v>
                </c:pt>
                <c:pt idx="40">
                  <c:v>5.60302734375E-2</c:v>
                </c:pt>
                <c:pt idx="41">
                  <c:v>5.7373046875E-2</c:v>
                </c:pt>
                <c:pt idx="42">
                  <c:v>5.87158203125E-2</c:v>
                </c:pt>
                <c:pt idx="43">
                  <c:v>6.005859375E-2</c:v>
                </c:pt>
                <c:pt idx="44">
                  <c:v>6.14013671875E-2</c:v>
                </c:pt>
                <c:pt idx="45">
                  <c:v>6.25E-2</c:v>
                </c:pt>
                <c:pt idx="46">
                  <c:v>6.38427734375E-2</c:v>
                </c:pt>
                <c:pt idx="47">
                  <c:v>6.5185546875E-2</c:v>
                </c:pt>
                <c:pt idx="48">
                  <c:v>6.65283203125E-2</c:v>
                </c:pt>
                <c:pt idx="49">
                  <c:v>6.787109375E-2</c:v>
                </c:pt>
                <c:pt idx="50">
                  <c:v>6.9091796875E-2</c:v>
                </c:pt>
                <c:pt idx="51">
                  <c:v>7.04345703125E-2</c:v>
                </c:pt>
                <c:pt idx="52">
                  <c:v>7.16552734375E-2</c:v>
                </c:pt>
                <c:pt idx="53">
                  <c:v>7.2998046875E-2</c:v>
                </c:pt>
                <c:pt idx="54">
                  <c:v>7.43408203125E-2</c:v>
                </c:pt>
                <c:pt idx="55">
                  <c:v>7.568359375E-2</c:v>
                </c:pt>
                <c:pt idx="56">
                  <c:v>7.70263671875E-2</c:v>
                </c:pt>
                <c:pt idx="57">
                  <c:v>7.8369140625E-2</c:v>
                </c:pt>
                <c:pt idx="58">
                  <c:v>7.97119140625E-2</c:v>
                </c:pt>
                <c:pt idx="59">
                  <c:v>8.10546875E-2</c:v>
                </c:pt>
                <c:pt idx="60">
                  <c:v>8.23974609375E-2</c:v>
                </c:pt>
                <c:pt idx="61">
                  <c:v>8.36181640625E-2</c:v>
                </c:pt>
                <c:pt idx="62">
                  <c:v>8.49609375E-2</c:v>
                </c:pt>
                <c:pt idx="63">
                  <c:v>8.63037109375E-2</c:v>
                </c:pt>
                <c:pt idx="64">
                  <c:v>8.75244140625E-2</c:v>
                </c:pt>
                <c:pt idx="65">
                  <c:v>8.87451171875E-2</c:v>
                </c:pt>
                <c:pt idx="66">
                  <c:v>8.984375E-2</c:v>
                </c:pt>
                <c:pt idx="67">
                  <c:v>9.1064453125E-2</c:v>
                </c:pt>
                <c:pt idx="68">
                  <c:v>9.24072265625E-2</c:v>
                </c:pt>
                <c:pt idx="69">
                  <c:v>9.36279296875E-2</c:v>
                </c:pt>
                <c:pt idx="70">
                  <c:v>9.47265625E-2</c:v>
                </c:pt>
                <c:pt idx="71">
                  <c:v>9.60693359375E-2</c:v>
                </c:pt>
                <c:pt idx="72">
                  <c:v>9.7412109375E-2</c:v>
                </c:pt>
                <c:pt idx="73">
                  <c:v>9.87548828125E-2</c:v>
                </c:pt>
                <c:pt idx="74">
                  <c:v>9.99755859375E-2</c:v>
                </c:pt>
                <c:pt idx="75">
                  <c:v>0.1011962890625</c:v>
                </c:pt>
                <c:pt idx="76">
                  <c:v>0.1024169921875</c:v>
                </c:pt>
                <c:pt idx="77">
                  <c:v>0.1036376953125</c:v>
                </c:pt>
                <c:pt idx="78">
                  <c:v>0.1048583984375</c:v>
                </c:pt>
                <c:pt idx="79">
                  <c:v>0.10595703125</c:v>
                </c:pt>
                <c:pt idx="80">
                  <c:v>0.1072998046875</c:v>
                </c:pt>
                <c:pt idx="81">
                  <c:v>0.1083984375</c:v>
                </c:pt>
                <c:pt idx="82">
                  <c:v>0.1097412109375</c:v>
                </c:pt>
                <c:pt idx="83">
                  <c:v>0.1109619140625</c:v>
                </c:pt>
                <c:pt idx="84">
                  <c:v>0.1121826171875</c:v>
                </c:pt>
                <c:pt idx="85">
                  <c:v>0.11328125</c:v>
                </c:pt>
                <c:pt idx="86">
                  <c:v>0.114501953125</c:v>
                </c:pt>
                <c:pt idx="87">
                  <c:v>0.11572265625</c:v>
                </c:pt>
                <c:pt idx="88">
                  <c:v>0.116943359375</c:v>
                </c:pt>
                <c:pt idx="89">
                  <c:v>0.1182861328125</c:v>
                </c:pt>
                <c:pt idx="90">
                  <c:v>0.1195068359375</c:v>
                </c:pt>
                <c:pt idx="91">
                  <c:v>0.1207275390625</c:v>
                </c:pt>
                <c:pt idx="92">
                  <c:v>0.1219482421875</c:v>
                </c:pt>
                <c:pt idx="93">
                  <c:v>0.123046875</c:v>
                </c:pt>
                <c:pt idx="94">
                  <c:v>0.1243896484375</c:v>
                </c:pt>
                <c:pt idx="95">
                  <c:v>0.1256103515625</c:v>
                </c:pt>
                <c:pt idx="96">
                  <c:v>0.126708984375</c:v>
                </c:pt>
                <c:pt idx="97">
                  <c:v>0.1279296875</c:v>
                </c:pt>
                <c:pt idx="98">
                  <c:v>0.129150390625</c:v>
                </c:pt>
                <c:pt idx="99">
                  <c:v>0.1302490234375</c:v>
                </c:pt>
                <c:pt idx="100">
                  <c:v>0.1314697265625</c:v>
                </c:pt>
                <c:pt idx="101">
                  <c:v>0.1326904296875</c:v>
                </c:pt>
                <c:pt idx="102">
                  <c:v>0.1339111328125</c:v>
                </c:pt>
                <c:pt idx="103">
                  <c:v>0.1351318359375</c:v>
                </c:pt>
                <c:pt idx="104">
                  <c:v>0.1363525390625</c:v>
                </c:pt>
                <c:pt idx="105">
                  <c:v>0.1375732421875</c:v>
                </c:pt>
                <c:pt idx="106">
                  <c:v>0.138671875</c:v>
                </c:pt>
                <c:pt idx="107">
                  <c:v>0.139892578125</c:v>
                </c:pt>
                <c:pt idx="108">
                  <c:v>0.14111328125</c:v>
                </c:pt>
                <c:pt idx="109">
                  <c:v>0.142333984375</c:v>
                </c:pt>
                <c:pt idx="110">
                  <c:v>0.1435546875</c:v>
                </c:pt>
                <c:pt idx="111">
                  <c:v>0.144775390625</c:v>
                </c:pt>
                <c:pt idx="112">
                  <c:v>0.14599609375</c:v>
                </c:pt>
                <c:pt idx="113">
                  <c:v>0.1470947265625</c:v>
                </c:pt>
                <c:pt idx="114">
                  <c:v>0.1483154296875</c:v>
                </c:pt>
                <c:pt idx="115">
                  <c:v>0.1495361328125</c:v>
                </c:pt>
                <c:pt idx="116">
                  <c:v>0.1507568359375</c:v>
                </c:pt>
                <c:pt idx="117">
                  <c:v>0.1519775390625</c:v>
                </c:pt>
                <c:pt idx="118">
                  <c:v>0.1531982421875</c:v>
                </c:pt>
                <c:pt idx="119">
                  <c:v>0.1544189453125</c:v>
                </c:pt>
                <c:pt idx="120">
                  <c:v>0.155517578125</c:v>
                </c:pt>
                <c:pt idx="121">
                  <c:v>0.15673828125</c:v>
                </c:pt>
                <c:pt idx="122">
                  <c:v>0.1580810546875</c:v>
                </c:pt>
                <c:pt idx="123">
                  <c:v>0.1593017578125</c:v>
                </c:pt>
                <c:pt idx="124">
                  <c:v>0.1605224609375</c:v>
                </c:pt>
                <c:pt idx="125">
                  <c:v>0.1617431640625</c:v>
                </c:pt>
                <c:pt idx="126">
                  <c:v>0.1629638671875</c:v>
                </c:pt>
                <c:pt idx="127">
                  <c:v>0.1640625</c:v>
                </c:pt>
                <c:pt idx="128">
                  <c:v>0.165283203125</c:v>
                </c:pt>
                <c:pt idx="129">
                  <c:v>0.16650390625</c:v>
                </c:pt>
                <c:pt idx="130">
                  <c:v>0.1676025390625</c:v>
                </c:pt>
                <c:pt idx="131">
                  <c:v>0.1688232421875</c:v>
                </c:pt>
                <c:pt idx="132">
                  <c:v>0.1700439453125</c:v>
                </c:pt>
                <c:pt idx="133">
                  <c:v>0.1712646484375</c:v>
                </c:pt>
                <c:pt idx="134">
                  <c:v>0.1724853515625</c:v>
                </c:pt>
                <c:pt idx="135">
                  <c:v>0.1737060546875</c:v>
                </c:pt>
                <c:pt idx="136">
                  <c:v>0.1748046875</c:v>
                </c:pt>
                <c:pt idx="137">
                  <c:v>0.176025390625</c:v>
                </c:pt>
                <c:pt idx="138">
                  <c:v>0.1773681640625</c:v>
                </c:pt>
                <c:pt idx="139">
                  <c:v>0.1785888671875</c:v>
                </c:pt>
                <c:pt idx="140">
                  <c:v>0.1798095703125</c:v>
                </c:pt>
                <c:pt idx="141">
                  <c:v>0.1810302734375</c:v>
                </c:pt>
                <c:pt idx="142">
                  <c:v>0.1822509765625</c:v>
                </c:pt>
                <c:pt idx="143">
                  <c:v>0.18359375</c:v>
                </c:pt>
                <c:pt idx="144">
                  <c:v>0.1846923828125</c:v>
                </c:pt>
                <c:pt idx="145">
                  <c:v>0.1859130859375</c:v>
                </c:pt>
                <c:pt idx="146">
                  <c:v>0.1871337890625</c:v>
                </c:pt>
                <c:pt idx="147">
                  <c:v>0.1883544921875</c:v>
                </c:pt>
                <c:pt idx="148">
                  <c:v>0.1895751953125</c:v>
                </c:pt>
                <c:pt idx="149">
                  <c:v>0.190673828125</c:v>
                </c:pt>
                <c:pt idx="150">
                  <c:v>0.19189453125</c:v>
                </c:pt>
                <c:pt idx="151">
                  <c:v>0.193115234375</c:v>
                </c:pt>
                <c:pt idx="152">
                  <c:v>0.1943359375</c:v>
                </c:pt>
                <c:pt idx="153">
                  <c:v>0.195556640625</c:v>
                </c:pt>
                <c:pt idx="154">
                  <c:v>0.1966552734375</c:v>
                </c:pt>
                <c:pt idx="155">
                  <c:v>0.1978759765625</c:v>
                </c:pt>
                <c:pt idx="156">
                  <c:v>0.1990966796875</c:v>
                </c:pt>
                <c:pt idx="157">
                  <c:v>0.2003173828125</c:v>
                </c:pt>
                <c:pt idx="158">
                  <c:v>0.2015380859375</c:v>
                </c:pt>
                <c:pt idx="159">
                  <c:v>0.20263671875</c:v>
                </c:pt>
                <c:pt idx="160">
                  <c:v>0.203857421875</c:v>
                </c:pt>
                <c:pt idx="161">
                  <c:v>0.205078125</c:v>
                </c:pt>
                <c:pt idx="162">
                  <c:v>0.206298828125</c:v>
                </c:pt>
                <c:pt idx="163">
                  <c:v>0.2073974609375</c:v>
                </c:pt>
                <c:pt idx="164">
                  <c:v>0.208740234375</c:v>
                </c:pt>
                <c:pt idx="165">
                  <c:v>0.2098388671875</c:v>
                </c:pt>
                <c:pt idx="166">
                  <c:v>0.211181640625</c:v>
                </c:pt>
                <c:pt idx="167">
                  <c:v>0.21240234375</c:v>
                </c:pt>
                <c:pt idx="168">
                  <c:v>0.213623046875</c:v>
                </c:pt>
                <c:pt idx="169">
                  <c:v>0.2149658203125</c:v>
                </c:pt>
                <c:pt idx="170">
                  <c:v>0.2161865234375</c:v>
                </c:pt>
                <c:pt idx="171">
                  <c:v>0.2174072265625</c:v>
                </c:pt>
                <c:pt idx="172">
                  <c:v>0.2186279296875</c:v>
                </c:pt>
                <c:pt idx="173">
                  <c:v>0.2197265625</c:v>
                </c:pt>
                <c:pt idx="174">
                  <c:v>0.220947265625</c:v>
                </c:pt>
                <c:pt idx="175">
                  <c:v>0.22216796875</c:v>
                </c:pt>
                <c:pt idx="176">
                  <c:v>0.2232666015625</c:v>
                </c:pt>
                <c:pt idx="177">
                  <c:v>0.2244873046875</c:v>
                </c:pt>
                <c:pt idx="178">
                  <c:v>0.2257080078125</c:v>
                </c:pt>
                <c:pt idx="179">
                  <c:v>0.2269287109375</c:v>
                </c:pt>
                <c:pt idx="180">
                  <c:v>0.2281494140625</c:v>
                </c:pt>
                <c:pt idx="181">
                  <c:v>0.2293701171875</c:v>
                </c:pt>
                <c:pt idx="182">
                  <c:v>0.2308349609375</c:v>
                </c:pt>
                <c:pt idx="183">
                  <c:v>0.232177734375</c:v>
                </c:pt>
                <c:pt idx="184">
                  <c:v>0.2332763671875</c:v>
                </c:pt>
                <c:pt idx="185">
                  <c:v>0.2344970703125</c:v>
                </c:pt>
                <c:pt idx="186">
                  <c:v>0.2357177734375</c:v>
                </c:pt>
                <c:pt idx="187">
                  <c:v>0.2369384765625</c:v>
                </c:pt>
                <c:pt idx="188">
                  <c:v>0.2381591796875</c:v>
                </c:pt>
                <c:pt idx="189">
                  <c:v>0.239501953125</c:v>
                </c:pt>
                <c:pt idx="190">
                  <c:v>0.2406005859375</c:v>
                </c:pt>
                <c:pt idx="191">
                  <c:v>0.241943359375</c:v>
                </c:pt>
                <c:pt idx="192">
                  <c:v>0.2431640625</c:v>
                </c:pt>
                <c:pt idx="193">
                  <c:v>0.244384765625</c:v>
                </c:pt>
                <c:pt idx="194">
                  <c:v>0.24560546875</c:v>
                </c:pt>
                <c:pt idx="195">
                  <c:v>0.246826171875</c:v>
                </c:pt>
                <c:pt idx="196">
                  <c:v>0.248046875</c:v>
                </c:pt>
                <c:pt idx="197">
                  <c:v>0.249267578125</c:v>
                </c:pt>
                <c:pt idx="198">
                  <c:v>0.2503662109375</c:v>
                </c:pt>
                <c:pt idx="199">
                  <c:v>0.2515869140625</c:v>
                </c:pt>
                <c:pt idx="200">
                  <c:v>0.2529296875</c:v>
                </c:pt>
                <c:pt idx="201">
                  <c:v>0.2542724609375</c:v>
                </c:pt>
                <c:pt idx="202">
                  <c:v>0.2554931640625</c:v>
                </c:pt>
                <c:pt idx="203">
                  <c:v>0.2567138671875</c:v>
                </c:pt>
                <c:pt idx="204">
                  <c:v>0.258056640625</c:v>
                </c:pt>
                <c:pt idx="205">
                  <c:v>0.2591552734375</c:v>
                </c:pt>
                <c:pt idx="206">
                  <c:v>0.260498046875</c:v>
                </c:pt>
                <c:pt idx="207">
                  <c:v>0.26171875</c:v>
                </c:pt>
                <c:pt idx="208">
                  <c:v>0.2630615234375</c:v>
                </c:pt>
                <c:pt idx="209">
                  <c:v>0.264404296875</c:v>
                </c:pt>
                <c:pt idx="210">
                  <c:v>0.265625</c:v>
                </c:pt>
                <c:pt idx="211">
                  <c:v>0.266845703125</c:v>
                </c:pt>
                <c:pt idx="212">
                  <c:v>0.2681884765625</c:v>
                </c:pt>
                <c:pt idx="213">
                  <c:v>0.269287109375</c:v>
                </c:pt>
                <c:pt idx="214">
                  <c:v>0.2705078125</c:v>
                </c:pt>
                <c:pt idx="215">
                  <c:v>0.271728515625</c:v>
                </c:pt>
                <c:pt idx="216">
                  <c:v>0.2730712890625</c:v>
                </c:pt>
                <c:pt idx="217">
                  <c:v>0.2742919921875</c:v>
                </c:pt>
                <c:pt idx="218">
                  <c:v>0.275634765625</c:v>
                </c:pt>
                <c:pt idx="219">
                  <c:v>0.2769775390625</c:v>
                </c:pt>
                <c:pt idx="220">
                  <c:v>0.2783203125</c:v>
                </c:pt>
                <c:pt idx="221">
                  <c:v>0.279541015625</c:v>
                </c:pt>
                <c:pt idx="222">
                  <c:v>0.281005859375</c:v>
                </c:pt>
                <c:pt idx="223">
                  <c:v>0.2822265625</c:v>
                </c:pt>
                <c:pt idx="224">
                  <c:v>0.283447265625</c:v>
                </c:pt>
                <c:pt idx="225">
                  <c:v>0.2847900390625</c:v>
                </c:pt>
                <c:pt idx="226">
                  <c:v>0.2861328125</c:v>
                </c:pt>
                <c:pt idx="227">
                  <c:v>0.2874755859375</c:v>
                </c:pt>
                <c:pt idx="228">
                  <c:v>0.2886962890625</c:v>
                </c:pt>
                <c:pt idx="229">
                  <c:v>0.2900390625</c:v>
                </c:pt>
                <c:pt idx="230">
                  <c:v>0.291259765625</c:v>
                </c:pt>
                <c:pt idx="231">
                  <c:v>0.2926025390625</c:v>
                </c:pt>
                <c:pt idx="232">
                  <c:v>0.2938232421875</c:v>
                </c:pt>
                <c:pt idx="233">
                  <c:v>0.295166015625</c:v>
                </c:pt>
                <c:pt idx="234">
                  <c:v>0.29638671875</c:v>
                </c:pt>
                <c:pt idx="235">
                  <c:v>0.2977294921875</c:v>
                </c:pt>
                <c:pt idx="236">
                  <c:v>0.299072265625</c:v>
                </c:pt>
                <c:pt idx="237">
                  <c:v>0.3004150390625</c:v>
                </c:pt>
                <c:pt idx="238">
                  <c:v>0.3017578125</c:v>
                </c:pt>
                <c:pt idx="239">
                  <c:v>0.3031005859375</c:v>
                </c:pt>
                <c:pt idx="240">
                  <c:v>0.304443359375</c:v>
                </c:pt>
                <c:pt idx="241">
                  <c:v>0.3057861328125</c:v>
                </c:pt>
                <c:pt idx="242">
                  <c:v>0.30712890625</c:v>
                </c:pt>
                <c:pt idx="243">
                  <c:v>0.308349609375</c:v>
                </c:pt>
                <c:pt idx="244">
                  <c:v>0.309814453125</c:v>
                </c:pt>
                <c:pt idx="245">
                  <c:v>0.31103515625</c:v>
                </c:pt>
                <c:pt idx="246">
                  <c:v>0.3123779296875</c:v>
                </c:pt>
                <c:pt idx="247">
                  <c:v>0.313720703125</c:v>
                </c:pt>
                <c:pt idx="248">
                  <c:v>0.3150634765625</c:v>
                </c:pt>
                <c:pt idx="249">
                  <c:v>0.31640625</c:v>
                </c:pt>
                <c:pt idx="250">
                  <c:v>0.317626953125</c:v>
                </c:pt>
                <c:pt idx="251">
                  <c:v>0.319091796875</c:v>
                </c:pt>
                <c:pt idx="252">
                  <c:v>0.3203125</c:v>
                </c:pt>
                <c:pt idx="253">
                  <c:v>0.3216552734375</c:v>
                </c:pt>
                <c:pt idx="254">
                  <c:v>0.322998046875</c:v>
                </c:pt>
                <c:pt idx="255">
                  <c:v>0.3243408203125</c:v>
                </c:pt>
                <c:pt idx="256">
                  <c:v>0.32568359375</c:v>
                </c:pt>
                <c:pt idx="257">
                  <c:v>0.3270263671875</c:v>
                </c:pt>
                <c:pt idx="258">
                  <c:v>0.328369140625</c:v>
                </c:pt>
                <c:pt idx="259">
                  <c:v>0.3297119140625</c:v>
                </c:pt>
                <c:pt idx="260">
                  <c:v>0.3310546875</c:v>
                </c:pt>
                <c:pt idx="261">
                  <c:v>0.3323974609375</c:v>
                </c:pt>
                <c:pt idx="262">
                  <c:v>0.333740234375</c:v>
                </c:pt>
                <c:pt idx="263">
                  <c:v>0.3350830078125</c:v>
                </c:pt>
                <c:pt idx="264">
                  <c:v>0.3363037109375</c:v>
                </c:pt>
                <c:pt idx="265">
                  <c:v>0.337646484375</c:v>
                </c:pt>
                <c:pt idx="266">
                  <c:v>0.3389892578125</c:v>
                </c:pt>
                <c:pt idx="267">
                  <c:v>0.34033203125</c:v>
                </c:pt>
                <c:pt idx="268">
                  <c:v>0.3416748046875</c:v>
                </c:pt>
                <c:pt idx="269">
                  <c:v>0.3431396484375</c:v>
                </c:pt>
                <c:pt idx="270">
                  <c:v>0.344482421875</c:v>
                </c:pt>
                <c:pt idx="271">
                  <c:v>0.3458251953125</c:v>
                </c:pt>
                <c:pt idx="272">
                  <c:v>0.3470458984375</c:v>
                </c:pt>
                <c:pt idx="273">
                  <c:v>0.3485107421875</c:v>
                </c:pt>
                <c:pt idx="274">
                  <c:v>0.3497314453125</c:v>
                </c:pt>
                <c:pt idx="275">
                  <c:v>0.351318359375</c:v>
                </c:pt>
                <c:pt idx="276">
                  <c:v>0.352783203125</c:v>
                </c:pt>
                <c:pt idx="277">
                  <c:v>0.3541259765625</c:v>
                </c:pt>
                <c:pt idx="278">
                  <c:v>0.3553466796875</c:v>
                </c:pt>
                <c:pt idx="279">
                  <c:v>0.356689453125</c:v>
                </c:pt>
                <c:pt idx="280">
                  <c:v>0.3580322265625</c:v>
                </c:pt>
                <c:pt idx="281">
                  <c:v>0.359375</c:v>
                </c:pt>
                <c:pt idx="282">
                  <c:v>0.3607177734375</c:v>
                </c:pt>
                <c:pt idx="283">
                  <c:v>0.3621826171875</c:v>
                </c:pt>
                <c:pt idx="284">
                  <c:v>0.3636474609375</c:v>
                </c:pt>
                <c:pt idx="285">
                  <c:v>0.364990234375</c:v>
                </c:pt>
                <c:pt idx="286">
                  <c:v>0.366455078125</c:v>
                </c:pt>
                <c:pt idx="287">
                  <c:v>0.3677978515625</c:v>
                </c:pt>
                <c:pt idx="288">
                  <c:v>0.369140625</c:v>
                </c:pt>
                <c:pt idx="289">
                  <c:v>0.37060546875</c:v>
                </c:pt>
                <c:pt idx="290">
                  <c:v>0.3720703125</c:v>
                </c:pt>
                <c:pt idx="291">
                  <c:v>0.373291015625</c:v>
                </c:pt>
                <c:pt idx="292">
                  <c:v>0.374755859375</c:v>
                </c:pt>
                <c:pt idx="293">
                  <c:v>0.376220703125</c:v>
                </c:pt>
                <c:pt idx="294">
                  <c:v>0.377685546875</c:v>
                </c:pt>
                <c:pt idx="295">
                  <c:v>0.37890625</c:v>
                </c:pt>
                <c:pt idx="296">
                  <c:v>0.38037109375</c:v>
                </c:pt>
                <c:pt idx="297">
                  <c:v>0.3818359375</c:v>
                </c:pt>
                <c:pt idx="298">
                  <c:v>0.3831787109375</c:v>
                </c:pt>
                <c:pt idx="299">
                  <c:v>0.3846435546875</c:v>
                </c:pt>
                <c:pt idx="300">
                  <c:v>0.38623046875</c:v>
                </c:pt>
                <c:pt idx="301">
                  <c:v>0.387451171875</c:v>
                </c:pt>
                <c:pt idx="302">
                  <c:v>0.388916015625</c:v>
                </c:pt>
                <c:pt idx="303">
                  <c:v>0.390380859375</c:v>
                </c:pt>
                <c:pt idx="304">
                  <c:v>0.391845703125</c:v>
                </c:pt>
                <c:pt idx="305">
                  <c:v>0.3931884765625</c:v>
                </c:pt>
                <c:pt idx="306">
                  <c:v>0.3946533203125</c:v>
                </c:pt>
                <c:pt idx="307">
                  <c:v>0.3961181640625</c:v>
                </c:pt>
                <c:pt idx="308">
                  <c:v>0.3974609375</c:v>
                </c:pt>
                <c:pt idx="309">
                  <c:v>0.39892578125</c:v>
                </c:pt>
                <c:pt idx="310">
                  <c:v>0.400390625</c:v>
                </c:pt>
                <c:pt idx="311">
                  <c:v>0.4017333984375</c:v>
                </c:pt>
                <c:pt idx="312">
                  <c:v>0.4031982421875</c:v>
                </c:pt>
                <c:pt idx="313">
                  <c:v>0.4046630859375</c:v>
                </c:pt>
                <c:pt idx="314">
                  <c:v>0.4061279296875</c:v>
                </c:pt>
                <c:pt idx="315">
                  <c:v>0.407470703125</c:v>
                </c:pt>
                <c:pt idx="316">
                  <c:v>0.408935546875</c:v>
                </c:pt>
                <c:pt idx="317">
                  <c:v>0.410400390625</c:v>
                </c:pt>
                <c:pt idx="318">
                  <c:v>0.4117431640625</c:v>
                </c:pt>
                <c:pt idx="319">
                  <c:v>0.4132080078125</c:v>
                </c:pt>
                <c:pt idx="320">
                  <c:v>0.4146728515625</c:v>
                </c:pt>
                <c:pt idx="321">
                  <c:v>0.4161376953125</c:v>
                </c:pt>
                <c:pt idx="322">
                  <c:v>0.41748046875</c:v>
                </c:pt>
                <c:pt idx="323">
                  <c:v>0.4189453125</c:v>
                </c:pt>
                <c:pt idx="324">
                  <c:v>0.42041015625</c:v>
                </c:pt>
                <c:pt idx="325">
                  <c:v>0.4217529296875</c:v>
                </c:pt>
                <c:pt idx="326">
                  <c:v>0.4232177734375</c:v>
                </c:pt>
                <c:pt idx="327">
                  <c:v>0.4246826171875</c:v>
                </c:pt>
                <c:pt idx="328">
                  <c:v>0.4261474609375</c:v>
                </c:pt>
              </c:numCache>
            </c:numRef>
          </c:xVal>
          <c:yVal>
            <c:numRef>
              <c:f>'UP-SB03'!$B$3:$B$100000</c:f>
              <c:numCache>
                <c:formatCode>General</c:formatCode>
                <c:ptCount val="99998"/>
                <c:pt idx="0">
                  <c:v>0.13525414466857921</c:v>
                </c:pt>
                <c:pt idx="1">
                  <c:v>0.2115633487701418</c:v>
                </c:pt>
                <c:pt idx="2">
                  <c:v>0.32214379310607905</c:v>
                </c:pt>
                <c:pt idx="3">
                  <c:v>0.47161889076232938</c:v>
                </c:pt>
                <c:pt idx="4">
                  <c:v>0.69665551185607921</c:v>
                </c:pt>
                <c:pt idx="5">
                  <c:v>0.99328637123107921</c:v>
                </c:pt>
                <c:pt idx="6">
                  <c:v>1.4527589082717898</c:v>
                </c:pt>
                <c:pt idx="7">
                  <c:v>1.9093018770217898</c:v>
                </c:pt>
                <c:pt idx="8">
                  <c:v>2.4918214678764348</c:v>
                </c:pt>
                <c:pt idx="9">
                  <c:v>3.1783449053764343</c:v>
                </c:pt>
                <c:pt idx="10">
                  <c:v>3.7867433428764348</c:v>
                </c:pt>
                <c:pt idx="11">
                  <c:v>4.5157471895217896</c:v>
                </c:pt>
                <c:pt idx="12">
                  <c:v>5.2991944551467904</c:v>
                </c:pt>
                <c:pt idx="13">
                  <c:v>6.0726320743560791</c:v>
                </c:pt>
                <c:pt idx="14">
                  <c:v>6.8363039493560791</c:v>
                </c:pt>
                <c:pt idx="15">
                  <c:v>7.6673586368560791</c:v>
                </c:pt>
                <c:pt idx="16">
                  <c:v>8.5208742618560791</c:v>
                </c:pt>
                <c:pt idx="17">
                  <c:v>9.3128664493560791</c:v>
                </c:pt>
                <c:pt idx="18">
                  <c:v>10.205444574356079</c:v>
                </c:pt>
                <c:pt idx="19">
                  <c:v>11.138061761856079</c:v>
                </c:pt>
                <c:pt idx="20">
                  <c:v>12.015014886856079</c:v>
                </c:pt>
                <c:pt idx="21">
                  <c:v>12.853882074356081</c:v>
                </c:pt>
                <c:pt idx="22">
                  <c:v>13.854858636856079</c:v>
                </c:pt>
                <c:pt idx="23">
                  <c:v>14.769897699356081</c:v>
                </c:pt>
                <c:pt idx="24">
                  <c:v>15.752319574356081</c:v>
                </c:pt>
                <c:pt idx="25">
                  <c:v>16.776726007461548</c:v>
                </c:pt>
                <c:pt idx="26">
                  <c:v>17.813347101211551</c:v>
                </c:pt>
                <c:pt idx="27">
                  <c:v>18.811393976211548</c:v>
                </c:pt>
                <c:pt idx="28">
                  <c:v>19.880729913711551</c:v>
                </c:pt>
                <c:pt idx="29">
                  <c:v>20.972526788711548</c:v>
                </c:pt>
                <c:pt idx="30">
                  <c:v>22.000847101211551</c:v>
                </c:pt>
                <c:pt idx="31">
                  <c:v>23.003776788711551</c:v>
                </c:pt>
                <c:pt idx="32">
                  <c:v>24.013054132461548</c:v>
                </c:pt>
                <c:pt idx="33">
                  <c:v>25.062858819961551</c:v>
                </c:pt>
                <c:pt idx="34">
                  <c:v>26.115104913711551</c:v>
                </c:pt>
                <c:pt idx="35">
                  <c:v>27.153190851211551</c:v>
                </c:pt>
                <c:pt idx="36">
                  <c:v>28.222526788711548</c:v>
                </c:pt>
                <c:pt idx="37">
                  <c:v>29.249382257461548</c:v>
                </c:pt>
                <c:pt idx="38">
                  <c:v>30.304069757461548</c:v>
                </c:pt>
                <c:pt idx="39">
                  <c:v>31.331901788711551</c:v>
                </c:pt>
                <c:pt idx="40">
                  <c:v>32.372917413711548</c:v>
                </c:pt>
                <c:pt idx="41">
                  <c:v>33.441765069961548</c:v>
                </c:pt>
                <c:pt idx="42">
                  <c:v>34.540397882461548</c:v>
                </c:pt>
                <c:pt idx="43">
                  <c:v>35.608818292617798</c:v>
                </c:pt>
                <c:pt idx="44">
                  <c:v>36.644951105117798</c:v>
                </c:pt>
                <c:pt idx="45">
                  <c:v>37.645439386367805</c:v>
                </c:pt>
                <c:pt idx="46">
                  <c:v>38.684501886367805</c:v>
                </c:pt>
                <c:pt idx="47">
                  <c:v>39.767021417617798</c:v>
                </c:pt>
                <c:pt idx="48">
                  <c:v>40.840751886367798</c:v>
                </c:pt>
                <c:pt idx="49">
                  <c:v>41.918388605117798</c:v>
                </c:pt>
                <c:pt idx="50">
                  <c:v>42.920341730117798</c:v>
                </c:pt>
                <c:pt idx="51">
                  <c:v>44.008720636367798</c:v>
                </c:pt>
                <c:pt idx="52">
                  <c:v>45.050224542617798</c:v>
                </c:pt>
                <c:pt idx="53">
                  <c:v>46.137138605117798</c:v>
                </c:pt>
                <c:pt idx="54">
                  <c:v>47.201103448867798</c:v>
                </c:pt>
                <c:pt idx="55">
                  <c:v>48.270927667617798</c:v>
                </c:pt>
                <c:pt idx="56">
                  <c:v>49.350517511367798</c:v>
                </c:pt>
                <c:pt idx="57">
                  <c:v>50.449150323867798</c:v>
                </c:pt>
                <c:pt idx="58">
                  <c:v>51.542900323867805</c:v>
                </c:pt>
                <c:pt idx="59">
                  <c:v>52.590751886367798</c:v>
                </c:pt>
                <c:pt idx="60">
                  <c:v>53.596122980117805</c:v>
                </c:pt>
                <c:pt idx="61">
                  <c:v>54.598564386367798</c:v>
                </c:pt>
                <c:pt idx="62">
                  <c:v>55.681083917617798</c:v>
                </c:pt>
                <c:pt idx="63">
                  <c:v>56.774345636367805</c:v>
                </c:pt>
                <c:pt idx="64">
                  <c:v>57.786064386367798</c:v>
                </c:pt>
                <c:pt idx="65">
                  <c:v>58.818779230117798</c:v>
                </c:pt>
                <c:pt idx="66">
                  <c:v>59.824150323867798</c:v>
                </c:pt>
                <c:pt idx="67">
                  <c:v>60.828056573867798</c:v>
                </c:pt>
                <c:pt idx="68">
                  <c:v>61.922783136367798</c:v>
                </c:pt>
                <c:pt idx="69">
                  <c:v>62.944755792617798</c:v>
                </c:pt>
                <c:pt idx="70">
                  <c:v>63.949150323867791</c:v>
                </c:pt>
                <c:pt idx="71">
                  <c:v>65.044365167617798</c:v>
                </c:pt>
                <c:pt idx="72">
                  <c:v>66.158622980117798</c:v>
                </c:pt>
                <c:pt idx="73">
                  <c:v>67.258232355117798</c:v>
                </c:pt>
                <c:pt idx="74">
                  <c:v>68.273857355117784</c:v>
                </c:pt>
                <c:pt idx="75">
                  <c:v>69.295830011367798</c:v>
                </c:pt>
                <c:pt idx="76">
                  <c:v>70.316826105117784</c:v>
                </c:pt>
                <c:pt idx="77">
                  <c:v>71.319755792617784</c:v>
                </c:pt>
                <c:pt idx="78">
                  <c:v>72.327568292617798</c:v>
                </c:pt>
                <c:pt idx="79">
                  <c:v>73.365654230117784</c:v>
                </c:pt>
                <c:pt idx="80">
                  <c:v>74.392509698867798</c:v>
                </c:pt>
                <c:pt idx="81">
                  <c:v>75.401298761367798</c:v>
                </c:pt>
                <c:pt idx="82">
                  <c:v>76.508720636367798</c:v>
                </c:pt>
                <c:pt idx="83">
                  <c:v>77.538017511367798</c:v>
                </c:pt>
                <c:pt idx="84">
                  <c:v>78.580009698867784</c:v>
                </c:pt>
                <c:pt idx="85">
                  <c:v>79.610283136367798</c:v>
                </c:pt>
                <c:pt idx="86">
                  <c:v>80.649345636367784</c:v>
                </c:pt>
                <c:pt idx="87">
                  <c:v>81.688408136367798</c:v>
                </c:pt>
                <c:pt idx="88">
                  <c:v>82.713798761367798</c:v>
                </c:pt>
                <c:pt idx="89">
                  <c:v>83.811943292617798</c:v>
                </c:pt>
                <c:pt idx="90">
                  <c:v>84.872490167617784</c:v>
                </c:pt>
                <c:pt idx="91">
                  <c:v>85.910087823867784</c:v>
                </c:pt>
                <c:pt idx="92">
                  <c:v>86.972099542617798</c:v>
                </c:pt>
                <c:pt idx="93">
                  <c:v>87.982353448867784</c:v>
                </c:pt>
                <c:pt idx="94">
                  <c:v>89.033622980117798</c:v>
                </c:pt>
                <c:pt idx="95">
                  <c:v>90.090263605117798</c:v>
                </c:pt>
                <c:pt idx="96">
                  <c:v>91.106117486953721</c:v>
                </c:pt>
                <c:pt idx="97">
                  <c:v>92.120765924453735</c:v>
                </c:pt>
                <c:pt idx="98">
                  <c:v>93.159828424453735</c:v>
                </c:pt>
                <c:pt idx="99">
                  <c:v>94.191566705703735</c:v>
                </c:pt>
                <c:pt idx="100">
                  <c:v>95.228187799453735</c:v>
                </c:pt>
                <c:pt idx="101">
                  <c:v>96.258949518203721</c:v>
                </c:pt>
                <c:pt idx="102">
                  <c:v>97.308265924453721</c:v>
                </c:pt>
                <c:pt idx="103">
                  <c:v>98.349281549453735</c:v>
                </c:pt>
                <c:pt idx="104">
                  <c:v>99.393715143203735</c:v>
                </c:pt>
                <c:pt idx="105">
                  <c:v>100.41715264320374</c:v>
                </c:pt>
                <c:pt idx="106">
                  <c:v>101.44254326820374</c:v>
                </c:pt>
                <c:pt idx="107">
                  <c:v>102.49576592445374</c:v>
                </c:pt>
                <c:pt idx="108">
                  <c:v>103.57828545570374</c:v>
                </c:pt>
                <c:pt idx="109">
                  <c:v>104.59439873695372</c:v>
                </c:pt>
                <c:pt idx="110">
                  <c:v>105.62711358070374</c:v>
                </c:pt>
                <c:pt idx="111">
                  <c:v>106.67057061195374</c:v>
                </c:pt>
                <c:pt idx="112">
                  <c:v>107.74137139320374</c:v>
                </c:pt>
                <c:pt idx="113">
                  <c:v>108.76920342445374</c:v>
                </c:pt>
                <c:pt idx="114">
                  <c:v>109.80973076820374</c:v>
                </c:pt>
                <c:pt idx="115">
                  <c:v>110.81656670570374</c:v>
                </c:pt>
                <c:pt idx="116">
                  <c:v>111.86100029945372</c:v>
                </c:pt>
                <c:pt idx="117">
                  <c:v>112.90787529945374</c:v>
                </c:pt>
                <c:pt idx="118">
                  <c:v>113.94107842445374</c:v>
                </c:pt>
                <c:pt idx="119">
                  <c:v>114.97135186195374</c:v>
                </c:pt>
                <c:pt idx="120">
                  <c:v>116.01432061195372</c:v>
                </c:pt>
                <c:pt idx="121">
                  <c:v>117.07730889320374</c:v>
                </c:pt>
                <c:pt idx="122">
                  <c:v>118.17691826820374</c:v>
                </c:pt>
                <c:pt idx="123">
                  <c:v>119.23746514320372</c:v>
                </c:pt>
                <c:pt idx="124">
                  <c:v>120.24088311195374</c:v>
                </c:pt>
                <c:pt idx="125">
                  <c:v>121.29898858070374</c:v>
                </c:pt>
                <c:pt idx="126">
                  <c:v>122.34439873695372</c:v>
                </c:pt>
                <c:pt idx="127">
                  <c:v>123.36881279945374</c:v>
                </c:pt>
                <c:pt idx="128">
                  <c:v>124.38394951820374</c:v>
                </c:pt>
                <c:pt idx="129">
                  <c:v>125.41715264320375</c:v>
                </c:pt>
                <c:pt idx="130">
                  <c:v>126.46842217445372</c:v>
                </c:pt>
                <c:pt idx="131">
                  <c:v>127.49576592445375</c:v>
                </c:pt>
                <c:pt idx="132">
                  <c:v>128.53287529945376</c:v>
                </c:pt>
                <c:pt idx="133">
                  <c:v>129.54605889320376</c:v>
                </c:pt>
                <c:pt idx="134">
                  <c:v>130.56021904945376</c:v>
                </c:pt>
                <c:pt idx="135">
                  <c:v>131.5851137638092</c:v>
                </c:pt>
                <c:pt idx="136">
                  <c:v>132.63394188880923</c:v>
                </c:pt>
                <c:pt idx="137">
                  <c:v>133.6837465763092</c:v>
                </c:pt>
                <c:pt idx="138">
                  <c:v>134.7965395450592</c:v>
                </c:pt>
                <c:pt idx="139">
                  <c:v>135.8214418888092</c:v>
                </c:pt>
                <c:pt idx="140">
                  <c:v>136.8917543888092</c:v>
                </c:pt>
                <c:pt idx="141">
                  <c:v>137.9420473575592</c:v>
                </c:pt>
                <c:pt idx="142">
                  <c:v>139.0338442325592</c:v>
                </c:pt>
                <c:pt idx="143">
                  <c:v>140.12027001380923</c:v>
                </c:pt>
                <c:pt idx="144">
                  <c:v>141.1515200138092</c:v>
                </c:pt>
                <c:pt idx="145">
                  <c:v>142.19644188880923</c:v>
                </c:pt>
                <c:pt idx="146">
                  <c:v>143.23550438880923</c:v>
                </c:pt>
                <c:pt idx="147">
                  <c:v>144.2550356388092</c:v>
                </c:pt>
                <c:pt idx="148">
                  <c:v>145.28237938880923</c:v>
                </c:pt>
                <c:pt idx="149">
                  <c:v>146.29995751380923</c:v>
                </c:pt>
                <c:pt idx="150">
                  <c:v>147.3531801700592</c:v>
                </c:pt>
                <c:pt idx="151">
                  <c:v>148.37884545326236</c:v>
                </c:pt>
                <c:pt idx="152">
                  <c:v>149.41986107826233</c:v>
                </c:pt>
                <c:pt idx="153">
                  <c:v>150.45941185951233</c:v>
                </c:pt>
                <c:pt idx="154">
                  <c:v>151.47259545326233</c:v>
                </c:pt>
                <c:pt idx="155">
                  <c:v>152.48675560951233</c:v>
                </c:pt>
                <c:pt idx="156">
                  <c:v>153.51995873451236</c:v>
                </c:pt>
                <c:pt idx="157">
                  <c:v>154.54046654701233</c:v>
                </c:pt>
                <c:pt idx="158">
                  <c:v>155.59564232826233</c:v>
                </c:pt>
                <c:pt idx="159">
                  <c:v>156.62249779701236</c:v>
                </c:pt>
                <c:pt idx="160">
                  <c:v>157.65911889076233</c:v>
                </c:pt>
                <c:pt idx="161">
                  <c:v>158.66937279701236</c:v>
                </c:pt>
                <c:pt idx="162">
                  <c:v>159.69476342201233</c:v>
                </c:pt>
                <c:pt idx="163">
                  <c:v>160.71136498451233</c:v>
                </c:pt>
                <c:pt idx="164">
                  <c:v>161.74310326576233</c:v>
                </c:pt>
                <c:pt idx="165">
                  <c:v>162.81146264076236</c:v>
                </c:pt>
                <c:pt idx="166">
                  <c:v>163.91107201576233</c:v>
                </c:pt>
                <c:pt idx="167">
                  <c:v>164.96282982826236</c:v>
                </c:pt>
                <c:pt idx="168">
                  <c:v>166.00091576576233</c:v>
                </c:pt>
                <c:pt idx="169">
                  <c:v>167.11370873451233</c:v>
                </c:pt>
                <c:pt idx="170">
                  <c:v>168.16497826576236</c:v>
                </c:pt>
                <c:pt idx="171">
                  <c:v>169.19671654701236</c:v>
                </c:pt>
                <c:pt idx="172">
                  <c:v>170.23089623451236</c:v>
                </c:pt>
                <c:pt idx="173">
                  <c:v>171.24407982826233</c:v>
                </c:pt>
                <c:pt idx="174">
                  <c:v>172.25872826576233</c:v>
                </c:pt>
                <c:pt idx="175">
                  <c:v>173.31634545326233</c:v>
                </c:pt>
                <c:pt idx="176">
                  <c:v>174.32757592201233</c:v>
                </c:pt>
                <c:pt idx="177">
                  <c:v>175.33099389076233</c:v>
                </c:pt>
                <c:pt idx="178">
                  <c:v>176.37103295326233</c:v>
                </c:pt>
                <c:pt idx="179">
                  <c:v>177.38323998451233</c:v>
                </c:pt>
                <c:pt idx="180">
                  <c:v>178.41302514076236</c:v>
                </c:pt>
                <c:pt idx="181">
                  <c:v>179.44720482826236</c:v>
                </c:pt>
                <c:pt idx="182">
                  <c:v>180.53802514076233</c:v>
                </c:pt>
                <c:pt idx="183">
                  <c:v>181.61517357826236</c:v>
                </c:pt>
                <c:pt idx="184">
                  <c:v>182.62054467201233</c:v>
                </c:pt>
                <c:pt idx="185">
                  <c:v>183.64691185951236</c:v>
                </c:pt>
                <c:pt idx="186">
                  <c:v>184.67279076576236</c:v>
                </c:pt>
                <c:pt idx="187">
                  <c:v>185.71234154701233</c:v>
                </c:pt>
                <c:pt idx="188">
                  <c:v>186.74115014076233</c:v>
                </c:pt>
                <c:pt idx="189">
                  <c:v>187.81439232826233</c:v>
                </c:pt>
                <c:pt idx="190">
                  <c:v>188.83587670326236</c:v>
                </c:pt>
                <c:pt idx="191">
                  <c:v>189.92132592201233</c:v>
                </c:pt>
                <c:pt idx="192">
                  <c:v>190.92767357826236</c:v>
                </c:pt>
                <c:pt idx="193">
                  <c:v>191.95111107826236</c:v>
                </c:pt>
                <c:pt idx="194">
                  <c:v>192.97210717201236</c:v>
                </c:pt>
                <c:pt idx="195">
                  <c:v>193.99163842201233</c:v>
                </c:pt>
                <c:pt idx="196">
                  <c:v>195.04486107826236</c:v>
                </c:pt>
                <c:pt idx="197">
                  <c:v>196.05511498451233</c:v>
                </c:pt>
                <c:pt idx="198">
                  <c:v>197.06976342201236</c:v>
                </c:pt>
                <c:pt idx="199">
                  <c:v>198.07073998451233</c:v>
                </c:pt>
                <c:pt idx="200">
                  <c:v>199.15570092201236</c:v>
                </c:pt>
                <c:pt idx="201">
                  <c:v>200.26068139076233</c:v>
                </c:pt>
                <c:pt idx="202">
                  <c:v>201.30804467201236</c:v>
                </c:pt>
                <c:pt idx="203">
                  <c:v>202.32757592201233</c:v>
                </c:pt>
                <c:pt idx="204">
                  <c:v>203.42327904701236</c:v>
                </c:pt>
                <c:pt idx="205">
                  <c:v>204.45111107826233</c:v>
                </c:pt>
                <c:pt idx="206">
                  <c:v>205.5493471622467</c:v>
                </c:pt>
                <c:pt idx="207">
                  <c:v>206.55227684974673</c:v>
                </c:pt>
                <c:pt idx="208">
                  <c:v>207.6230776309967</c:v>
                </c:pt>
                <c:pt idx="209">
                  <c:v>208.72366356849673</c:v>
                </c:pt>
                <c:pt idx="210">
                  <c:v>209.7490541934967</c:v>
                </c:pt>
                <c:pt idx="211">
                  <c:v>210.76712059974673</c:v>
                </c:pt>
                <c:pt idx="212">
                  <c:v>211.8711245059967</c:v>
                </c:pt>
                <c:pt idx="213">
                  <c:v>212.8935854434967</c:v>
                </c:pt>
                <c:pt idx="214">
                  <c:v>213.9184877872467</c:v>
                </c:pt>
                <c:pt idx="215">
                  <c:v>214.9414370059967</c:v>
                </c:pt>
                <c:pt idx="216">
                  <c:v>216.0073549747467</c:v>
                </c:pt>
                <c:pt idx="217">
                  <c:v>217.0322573184967</c:v>
                </c:pt>
                <c:pt idx="218">
                  <c:v>218.1318666934967</c:v>
                </c:pt>
                <c:pt idx="219">
                  <c:v>219.22756981849673</c:v>
                </c:pt>
                <c:pt idx="220">
                  <c:v>220.3271791934967</c:v>
                </c:pt>
                <c:pt idx="221">
                  <c:v>221.42141747474673</c:v>
                </c:pt>
                <c:pt idx="222">
                  <c:v>222.5029604434967</c:v>
                </c:pt>
                <c:pt idx="223">
                  <c:v>223.60110497474673</c:v>
                </c:pt>
                <c:pt idx="224">
                  <c:v>224.61380028724673</c:v>
                </c:pt>
                <c:pt idx="225">
                  <c:v>225.7095034122467</c:v>
                </c:pt>
                <c:pt idx="226">
                  <c:v>226.80520653724673</c:v>
                </c:pt>
                <c:pt idx="227">
                  <c:v>227.8515932559967</c:v>
                </c:pt>
                <c:pt idx="228">
                  <c:v>228.8515932559967</c:v>
                </c:pt>
                <c:pt idx="229">
                  <c:v>229.9560854434967</c:v>
                </c:pt>
                <c:pt idx="230">
                  <c:v>230.9819643497467</c:v>
                </c:pt>
                <c:pt idx="231">
                  <c:v>232.0664370059967</c:v>
                </c:pt>
                <c:pt idx="232">
                  <c:v>233.0810854434967</c:v>
                </c:pt>
                <c:pt idx="233">
                  <c:v>234.1421205997467</c:v>
                </c:pt>
                <c:pt idx="234">
                  <c:v>235.1806948184967</c:v>
                </c:pt>
                <c:pt idx="235">
                  <c:v>236.2602846622467</c:v>
                </c:pt>
                <c:pt idx="236">
                  <c:v>237.30722069740295</c:v>
                </c:pt>
                <c:pt idx="237">
                  <c:v>238.41018700599673</c:v>
                </c:pt>
                <c:pt idx="238">
                  <c:v>239.51370263099673</c:v>
                </c:pt>
                <c:pt idx="239">
                  <c:v>240.6011049747467</c:v>
                </c:pt>
                <c:pt idx="240">
                  <c:v>241.67434716224673</c:v>
                </c:pt>
                <c:pt idx="241">
                  <c:v>242.71682763099673</c:v>
                </c:pt>
                <c:pt idx="242">
                  <c:v>243.7793276309967</c:v>
                </c:pt>
                <c:pt idx="243">
                  <c:v>244.8315737247467</c:v>
                </c:pt>
                <c:pt idx="244">
                  <c:v>245.88821434974673</c:v>
                </c:pt>
                <c:pt idx="245">
                  <c:v>246.9160463809967</c:v>
                </c:pt>
                <c:pt idx="246">
                  <c:v>247.95169091224673</c:v>
                </c:pt>
                <c:pt idx="247">
                  <c:v>249.0224916934967</c:v>
                </c:pt>
                <c:pt idx="248">
                  <c:v>250.12063622474673</c:v>
                </c:pt>
                <c:pt idx="249">
                  <c:v>251.17190575599668</c:v>
                </c:pt>
                <c:pt idx="250">
                  <c:v>252.2251284122467</c:v>
                </c:pt>
                <c:pt idx="251">
                  <c:v>253.2886049747467</c:v>
                </c:pt>
                <c:pt idx="252">
                  <c:v>254.3213198184967</c:v>
                </c:pt>
                <c:pt idx="253">
                  <c:v>255.3725893497467</c:v>
                </c:pt>
                <c:pt idx="254">
                  <c:v>256.43020653724676</c:v>
                </c:pt>
                <c:pt idx="255">
                  <c:v>257.4951479434967</c:v>
                </c:pt>
                <c:pt idx="256">
                  <c:v>258.5508120059967</c:v>
                </c:pt>
                <c:pt idx="257">
                  <c:v>259.5548403263092</c:v>
                </c:pt>
                <c:pt idx="258">
                  <c:v>260.6061098575592</c:v>
                </c:pt>
                <c:pt idx="259">
                  <c:v>261.6466372013092</c:v>
                </c:pt>
                <c:pt idx="260">
                  <c:v>262.6896059513092</c:v>
                </c:pt>
                <c:pt idx="261">
                  <c:v>263.71597313880926</c:v>
                </c:pt>
                <c:pt idx="262">
                  <c:v>264.7843325138092</c:v>
                </c:pt>
                <c:pt idx="263">
                  <c:v>265.8224184513092</c:v>
                </c:pt>
                <c:pt idx="264">
                  <c:v>266.83804345130926</c:v>
                </c:pt>
                <c:pt idx="265">
                  <c:v>267.9010317325592</c:v>
                </c:pt>
                <c:pt idx="266">
                  <c:v>268.9498598575592</c:v>
                </c:pt>
                <c:pt idx="267">
                  <c:v>269.9981997013092</c:v>
                </c:pt>
                <c:pt idx="268">
                  <c:v>270.9942934513092</c:v>
                </c:pt>
                <c:pt idx="269">
                  <c:v>272.0719301700592</c:v>
                </c:pt>
                <c:pt idx="270">
                  <c:v>273.08935570716858</c:v>
                </c:pt>
                <c:pt idx="271">
                  <c:v>274.0978090763092</c:v>
                </c:pt>
                <c:pt idx="272">
                  <c:v>275.1476137638092</c:v>
                </c:pt>
                <c:pt idx="273">
                  <c:v>276.1607973575592</c:v>
                </c:pt>
                <c:pt idx="274">
                  <c:v>277.2189028263092</c:v>
                </c:pt>
                <c:pt idx="275">
                  <c:v>278.2975161075592</c:v>
                </c:pt>
                <c:pt idx="276">
                  <c:v>279.3810122013092</c:v>
                </c:pt>
                <c:pt idx="277">
                  <c:v>280.3199770450592</c:v>
                </c:pt>
                <c:pt idx="278">
                  <c:v>281.32925438880926</c:v>
                </c:pt>
                <c:pt idx="279">
                  <c:v>282.3766176700592</c:v>
                </c:pt>
                <c:pt idx="280">
                  <c:v>283.3898012638092</c:v>
                </c:pt>
                <c:pt idx="281">
                  <c:v>284.42788720130926</c:v>
                </c:pt>
                <c:pt idx="282">
                  <c:v>285.40933251380926</c:v>
                </c:pt>
                <c:pt idx="283">
                  <c:v>286.4659731388092</c:v>
                </c:pt>
                <c:pt idx="284">
                  <c:v>287.4928286075592</c:v>
                </c:pt>
                <c:pt idx="285">
                  <c:v>288.4669497013092</c:v>
                </c:pt>
                <c:pt idx="286">
                  <c:v>289.5743715763092</c:v>
                </c:pt>
                <c:pt idx="287">
                  <c:v>290.5914614200592</c:v>
                </c:pt>
                <c:pt idx="288">
                  <c:v>291.5602114200592</c:v>
                </c:pt>
                <c:pt idx="289">
                  <c:v>292.6217348575592</c:v>
                </c:pt>
                <c:pt idx="290">
                  <c:v>293.66519188880926</c:v>
                </c:pt>
                <c:pt idx="291">
                  <c:v>294.59732079505926</c:v>
                </c:pt>
                <c:pt idx="292">
                  <c:v>295.6036684513092</c:v>
                </c:pt>
                <c:pt idx="293">
                  <c:v>296.6808168888092</c:v>
                </c:pt>
                <c:pt idx="294">
                  <c:v>297.69595360755926</c:v>
                </c:pt>
                <c:pt idx="295">
                  <c:v>298.6827700138092</c:v>
                </c:pt>
                <c:pt idx="296">
                  <c:v>299.7433168888092</c:v>
                </c:pt>
                <c:pt idx="297">
                  <c:v>300.81466698646545</c:v>
                </c:pt>
                <c:pt idx="298">
                  <c:v>301.7809145450592</c:v>
                </c:pt>
                <c:pt idx="299">
                  <c:v>302.79702782630926</c:v>
                </c:pt>
                <c:pt idx="300">
                  <c:v>303.8702700138092</c:v>
                </c:pt>
                <c:pt idx="301">
                  <c:v>304.80630517005926</c:v>
                </c:pt>
                <c:pt idx="302">
                  <c:v>305.8878481388092</c:v>
                </c:pt>
                <c:pt idx="303">
                  <c:v>306.9254457950592</c:v>
                </c:pt>
                <c:pt idx="304">
                  <c:v>307.88150048255926</c:v>
                </c:pt>
                <c:pt idx="305">
                  <c:v>308.80679345130926</c:v>
                </c:pt>
                <c:pt idx="306">
                  <c:v>309.8116762638092</c:v>
                </c:pt>
                <c:pt idx="307">
                  <c:v>310.8385317325592</c:v>
                </c:pt>
                <c:pt idx="308">
                  <c:v>311.7467348575592</c:v>
                </c:pt>
                <c:pt idx="309">
                  <c:v>312.82778954505926</c:v>
                </c:pt>
                <c:pt idx="310">
                  <c:v>313.8730776309967</c:v>
                </c:pt>
                <c:pt idx="311">
                  <c:v>314.8546450138092</c:v>
                </c:pt>
                <c:pt idx="312">
                  <c:v>315.8360903263092</c:v>
                </c:pt>
                <c:pt idx="313">
                  <c:v>316.9132387638092</c:v>
                </c:pt>
                <c:pt idx="314">
                  <c:v>317.9161684513092</c:v>
                </c:pt>
                <c:pt idx="315">
                  <c:v>318.8131411075592</c:v>
                </c:pt>
                <c:pt idx="316">
                  <c:v>319.77896142005926</c:v>
                </c:pt>
                <c:pt idx="317">
                  <c:v>320.7799379825592</c:v>
                </c:pt>
                <c:pt idx="318">
                  <c:v>321.6651918888092</c:v>
                </c:pt>
                <c:pt idx="319">
                  <c:v>322.6822817325592</c:v>
                </c:pt>
                <c:pt idx="320">
                  <c:v>323.6744692325592</c:v>
                </c:pt>
                <c:pt idx="321">
                  <c:v>324.66421532630926</c:v>
                </c:pt>
                <c:pt idx="322">
                  <c:v>325.5294497013092</c:v>
                </c:pt>
                <c:pt idx="323">
                  <c:v>326.4796450138092</c:v>
                </c:pt>
                <c:pt idx="324">
                  <c:v>327.4732973575592</c:v>
                </c:pt>
                <c:pt idx="325">
                  <c:v>328.3673403263092</c:v>
                </c:pt>
                <c:pt idx="326">
                  <c:v>329.3976137638092</c:v>
                </c:pt>
                <c:pt idx="327">
                  <c:v>330.4029848575592</c:v>
                </c:pt>
                <c:pt idx="328">
                  <c:v>331.3443911075592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B2-4A93-9B17-FF492752C449}"/>
            </c:ext>
          </c:extLst>
        </c:ser>
        <c:ser>
          <c:idx val="4"/>
          <c:order val="1"/>
          <c:tx>
            <c:v>"Kraft - Wegtaster"</c:v>
          </c:tx>
          <c:marker>
            <c:symbol val="none"/>
          </c:marker>
          <c:xVal>
            <c:numRef>
              <c:f>'UP-SB03'!$F$3:$F$19474</c:f>
              <c:numCache>
                <c:formatCode>General</c:formatCode>
                <c:ptCount val="194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</c:numCache>
            </c:numRef>
          </c:xVal>
          <c:yVal>
            <c:numRef>
              <c:f>'UP-SB03'!$B$3:$B$19474</c:f>
              <c:numCache>
                <c:formatCode>General</c:formatCode>
                <c:ptCount val="19472"/>
                <c:pt idx="0">
                  <c:v>0.13525414466857921</c:v>
                </c:pt>
                <c:pt idx="1">
                  <c:v>0.2115633487701418</c:v>
                </c:pt>
                <c:pt idx="2">
                  <c:v>0.32214379310607905</c:v>
                </c:pt>
                <c:pt idx="3">
                  <c:v>0.47161889076232938</c:v>
                </c:pt>
                <c:pt idx="4">
                  <c:v>0.69665551185607921</c:v>
                </c:pt>
                <c:pt idx="5">
                  <c:v>0.99328637123107921</c:v>
                </c:pt>
                <c:pt idx="6">
                  <c:v>1.4527589082717898</c:v>
                </c:pt>
                <c:pt idx="7">
                  <c:v>1.9093018770217898</c:v>
                </c:pt>
                <c:pt idx="8">
                  <c:v>2.4918214678764348</c:v>
                </c:pt>
                <c:pt idx="9">
                  <c:v>3.1783449053764343</c:v>
                </c:pt>
                <c:pt idx="10">
                  <c:v>3.7867433428764348</c:v>
                </c:pt>
                <c:pt idx="11">
                  <c:v>4.5157471895217896</c:v>
                </c:pt>
                <c:pt idx="12">
                  <c:v>5.2991944551467904</c:v>
                </c:pt>
                <c:pt idx="13">
                  <c:v>6.0726320743560791</c:v>
                </c:pt>
                <c:pt idx="14">
                  <c:v>6.8363039493560791</c:v>
                </c:pt>
                <c:pt idx="15">
                  <c:v>7.6673586368560791</c:v>
                </c:pt>
                <c:pt idx="16">
                  <c:v>8.5208742618560791</c:v>
                </c:pt>
                <c:pt idx="17">
                  <c:v>9.3128664493560791</c:v>
                </c:pt>
                <c:pt idx="18">
                  <c:v>10.205444574356079</c:v>
                </c:pt>
                <c:pt idx="19">
                  <c:v>11.138061761856079</c:v>
                </c:pt>
                <c:pt idx="20">
                  <c:v>12.015014886856079</c:v>
                </c:pt>
                <c:pt idx="21">
                  <c:v>12.853882074356081</c:v>
                </c:pt>
                <c:pt idx="22">
                  <c:v>13.854858636856079</c:v>
                </c:pt>
                <c:pt idx="23">
                  <c:v>14.769897699356081</c:v>
                </c:pt>
                <c:pt idx="24">
                  <c:v>15.752319574356081</c:v>
                </c:pt>
                <c:pt idx="25">
                  <c:v>16.776726007461548</c:v>
                </c:pt>
                <c:pt idx="26">
                  <c:v>17.813347101211551</c:v>
                </c:pt>
                <c:pt idx="27">
                  <c:v>18.811393976211548</c:v>
                </c:pt>
                <c:pt idx="28">
                  <c:v>19.880729913711551</c:v>
                </c:pt>
                <c:pt idx="29">
                  <c:v>20.972526788711548</c:v>
                </c:pt>
                <c:pt idx="30">
                  <c:v>22.000847101211551</c:v>
                </c:pt>
                <c:pt idx="31">
                  <c:v>23.003776788711551</c:v>
                </c:pt>
                <c:pt idx="32">
                  <c:v>24.013054132461548</c:v>
                </c:pt>
                <c:pt idx="33">
                  <c:v>25.062858819961551</c:v>
                </c:pt>
                <c:pt idx="34">
                  <c:v>26.115104913711551</c:v>
                </c:pt>
                <c:pt idx="35">
                  <c:v>27.153190851211551</c:v>
                </c:pt>
                <c:pt idx="36">
                  <c:v>28.222526788711548</c:v>
                </c:pt>
                <c:pt idx="37">
                  <c:v>29.249382257461548</c:v>
                </c:pt>
                <c:pt idx="38">
                  <c:v>30.304069757461548</c:v>
                </c:pt>
                <c:pt idx="39">
                  <c:v>31.331901788711551</c:v>
                </c:pt>
                <c:pt idx="40">
                  <c:v>32.372917413711548</c:v>
                </c:pt>
                <c:pt idx="41">
                  <c:v>33.441765069961548</c:v>
                </c:pt>
                <c:pt idx="42">
                  <c:v>34.540397882461548</c:v>
                </c:pt>
                <c:pt idx="43">
                  <c:v>35.608818292617798</c:v>
                </c:pt>
                <c:pt idx="44">
                  <c:v>36.644951105117798</c:v>
                </c:pt>
                <c:pt idx="45">
                  <c:v>37.645439386367805</c:v>
                </c:pt>
                <c:pt idx="46">
                  <c:v>38.684501886367805</c:v>
                </c:pt>
                <c:pt idx="47">
                  <c:v>39.767021417617798</c:v>
                </c:pt>
                <c:pt idx="48">
                  <c:v>40.840751886367798</c:v>
                </c:pt>
                <c:pt idx="49">
                  <c:v>41.918388605117798</c:v>
                </c:pt>
                <c:pt idx="50">
                  <c:v>42.920341730117798</c:v>
                </c:pt>
                <c:pt idx="51">
                  <c:v>44.008720636367798</c:v>
                </c:pt>
                <c:pt idx="52">
                  <c:v>45.050224542617798</c:v>
                </c:pt>
                <c:pt idx="53">
                  <c:v>46.137138605117798</c:v>
                </c:pt>
                <c:pt idx="54">
                  <c:v>47.201103448867798</c:v>
                </c:pt>
                <c:pt idx="55">
                  <c:v>48.270927667617798</c:v>
                </c:pt>
                <c:pt idx="56">
                  <c:v>49.350517511367798</c:v>
                </c:pt>
                <c:pt idx="57">
                  <c:v>50.449150323867798</c:v>
                </c:pt>
                <c:pt idx="58">
                  <c:v>51.542900323867805</c:v>
                </c:pt>
                <c:pt idx="59">
                  <c:v>52.590751886367798</c:v>
                </c:pt>
                <c:pt idx="60">
                  <c:v>53.596122980117805</c:v>
                </c:pt>
                <c:pt idx="61">
                  <c:v>54.598564386367798</c:v>
                </c:pt>
                <c:pt idx="62">
                  <c:v>55.681083917617798</c:v>
                </c:pt>
                <c:pt idx="63">
                  <c:v>56.774345636367805</c:v>
                </c:pt>
                <c:pt idx="64">
                  <c:v>57.786064386367798</c:v>
                </c:pt>
                <c:pt idx="65">
                  <c:v>58.818779230117798</c:v>
                </c:pt>
                <c:pt idx="66">
                  <c:v>59.824150323867798</c:v>
                </c:pt>
                <c:pt idx="67">
                  <c:v>60.828056573867798</c:v>
                </c:pt>
                <c:pt idx="68">
                  <c:v>61.922783136367798</c:v>
                </c:pt>
                <c:pt idx="69">
                  <c:v>62.944755792617798</c:v>
                </c:pt>
                <c:pt idx="70">
                  <c:v>63.949150323867791</c:v>
                </c:pt>
                <c:pt idx="71">
                  <c:v>65.044365167617798</c:v>
                </c:pt>
                <c:pt idx="72">
                  <c:v>66.158622980117798</c:v>
                </c:pt>
                <c:pt idx="73">
                  <c:v>67.258232355117798</c:v>
                </c:pt>
                <c:pt idx="74">
                  <c:v>68.273857355117784</c:v>
                </c:pt>
                <c:pt idx="75">
                  <c:v>69.295830011367798</c:v>
                </c:pt>
                <c:pt idx="76">
                  <c:v>70.316826105117784</c:v>
                </c:pt>
                <c:pt idx="77">
                  <c:v>71.319755792617784</c:v>
                </c:pt>
                <c:pt idx="78">
                  <c:v>72.327568292617798</c:v>
                </c:pt>
                <c:pt idx="79">
                  <c:v>73.365654230117784</c:v>
                </c:pt>
                <c:pt idx="80">
                  <c:v>74.392509698867798</c:v>
                </c:pt>
                <c:pt idx="81">
                  <c:v>75.401298761367798</c:v>
                </c:pt>
                <c:pt idx="82">
                  <c:v>76.508720636367798</c:v>
                </c:pt>
                <c:pt idx="83">
                  <c:v>77.538017511367798</c:v>
                </c:pt>
                <c:pt idx="84">
                  <c:v>78.580009698867784</c:v>
                </c:pt>
                <c:pt idx="85">
                  <c:v>79.610283136367798</c:v>
                </c:pt>
                <c:pt idx="86">
                  <c:v>80.649345636367784</c:v>
                </c:pt>
                <c:pt idx="87">
                  <c:v>81.688408136367798</c:v>
                </c:pt>
                <c:pt idx="88">
                  <c:v>82.713798761367798</c:v>
                </c:pt>
                <c:pt idx="89">
                  <c:v>83.811943292617798</c:v>
                </c:pt>
                <c:pt idx="90">
                  <c:v>84.872490167617784</c:v>
                </c:pt>
                <c:pt idx="91">
                  <c:v>85.910087823867784</c:v>
                </c:pt>
                <c:pt idx="92">
                  <c:v>86.972099542617798</c:v>
                </c:pt>
                <c:pt idx="93">
                  <c:v>87.982353448867784</c:v>
                </c:pt>
                <c:pt idx="94">
                  <c:v>89.033622980117798</c:v>
                </c:pt>
                <c:pt idx="95">
                  <c:v>90.090263605117798</c:v>
                </c:pt>
                <c:pt idx="96">
                  <c:v>91.106117486953721</c:v>
                </c:pt>
                <c:pt idx="97">
                  <c:v>92.120765924453735</c:v>
                </c:pt>
                <c:pt idx="98">
                  <c:v>93.159828424453735</c:v>
                </c:pt>
                <c:pt idx="99">
                  <c:v>94.191566705703735</c:v>
                </c:pt>
                <c:pt idx="100">
                  <c:v>95.228187799453735</c:v>
                </c:pt>
                <c:pt idx="101">
                  <c:v>96.258949518203721</c:v>
                </c:pt>
                <c:pt idx="102">
                  <c:v>97.308265924453721</c:v>
                </c:pt>
                <c:pt idx="103">
                  <c:v>98.349281549453735</c:v>
                </c:pt>
                <c:pt idx="104">
                  <c:v>99.393715143203735</c:v>
                </c:pt>
                <c:pt idx="105">
                  <c:v>100.41715264320374</c:v>
                </c:pt>
                <c:pt idx="106">
                  <c:v>101.44254326820374</c:v>
                </c:pt>
                <c:pt idx="107">
                  <c:v>102.49576592445374</c:v>
                </c:pt>
                <c:pt idx="108">
                  <c:v>103.57828545570374</c:v>
                </c:pt>
                <c:pt idx="109">
                  <c:v>104.59439873695372</c:v>
                </c:pt>
                <c:pt idx="110">
                  <c:v>105.62711358070374</c:v>
                </c:pt>
                <c:pt idx="111">
                  <c:v>106.67057061195374</c:v>
                </c:pt>
                <c:pt idx="112">
                  <c:v>107.74137139320374</c:v>
                </c:pt>
                <c:pt idx="113">
                  <c:v>108.76920342445374</c:v>
                </c:pt>
                <c:pt idx="114">
                  <c:v>109.80973076820374</c:v>
                </c:pt>
                <c:pt idx="115">
                  <c:v>110.81656670570374</c:v>
                </c:pt>
                <c:pt idx="116">
                  <c:v>111.86100029945372</c:v>
                </c:pt>
                <c:pt idx="117">
                  <c:v>112.90787529945374</c:v>
                </c:pt>
                <c:pt idx="118">
                  <c:v>113.94107842445374</c:v>
                </c:pt>
                <c:pt idx="119">
                  <c:v>114.97135186195374</c:v>
                </c:pt>
                <c:pt idx="120">
                  <c:v>116.01432061195372</c:v>
                </c:pt>
                <c:pt idx="121">
                  <c:v>117.07730889320374</c:v>
                </c:pt>
                <c:pt idx="122">
                  <c:v>118.17691826820374</c:v>
                </c:pt>
                <c:pt idx="123">
                  <c:v>119.23746514320372</c:v>
                </c:pt>
                <c:pt idx="124">
                  <c:v>120.24088311195374</c:v>
                </c:pt>
                <c:pt idx="125">
                  <c:v>121.29898858070374</c:v>
                </c:pt>
                <c:pt idx="126">
                  <c:v>122.34439873695372</c:v>
                </c:pt>
                <c:pt idx="127">
                  <c:v>123.36881279945374</c:v>
                </c:pt>
                <c:pt idx="128">
                  <c:v>124.38394951820374</c:v>
                </c:pt>
                <c:pt idx="129">
                  <c:v>125.41715264320375</c:v>
                </c:pt>
                <c:pt idx="130">
                  <c:v>126.46842217445372</c:v>
                </c:pt>
                <c:pt idx="131">
                  <c:v>127.49576592445375</c:v>
                </c:pt>
                <c:pt idx="132">
                  <c:v>128.53287529945376</c:v>
                </c:pt>
                <c:pt idx="133">
                  <c:v>129.54605889320376</c:v>
                </c:pt>
                <c:pt idx="134">
                  <c:v>130.56021904945376</c:v>
                </c:pt>
                <c:pt idx="135">
                  <c:v>131.5851137638092</c:v>
                </c:pt>
                <c:pt idx="136">
                  <c:v>132.63394188880923</c:v>
                </c:pt>
                <c:pt idx="137">
                  <c:v>133.6837465763092</c:v>
                </c:pt>
                <c:pt idx="138">
                  <c:v>134.7965395450592</c:v>
                </c:pt>
                <c:pt idx="139">
                  <c:v>135.8214418888092</c:v>
                </c:pt>
                <c:pt idx="140">
                  <c:v>136.8917543888092</c:v>
                </c:pt>
                <c:pt idx="141">
                  <c:v>137.9420473575592</c:v>
                </c:pt>
                <c:pt idx="142">
                  <c:v>139.0338442325592</c:v>
                </c:pt>
                <c:pt idx="143">
                  <c:v>140.12027001380923</c:v>
                </c:pt>
                <c:pt idx="144">
                  <c:v>141.1515200138092</c:v>
                </c:pt>
                <c:pt idx="145">
                  <c:v>142.19644188880923</c:v>
                </c:pt>
                <c:pt idx="146">
                  <c:v>143.23550438880923</c:v>
                </c:pt>
                <c:pt idx="147">
                  <c:v>144.2550356388092</c:v>
                </c:pt>
                <c:pt idx="148">
                  <c:v>145.28237938880923</c:v>
                </c:pt>
                <c:pt idx="149">
                  <c:v>146.29995751380923</c:v>
                </c:pt>
                <c:pt idx="150">
                  <c:v>147.3531801700592</c:v>
                </c:pt>
                <c:pt idx="151">
                  <c:v>148.37884545326236</c:v>
                </c:pt>
                <c:pt idx="152">
                  <c:v>149.41986107826233</c:v>
                </c:pt>
                <c:pt idx="153">
                  <c:v>150.45941185951233</c:v>
                </c:pt>
                <c:pt idx="154">
                  <c:v>151.47259545326233</c:v>
                </c:pt>
                <c:pt idx="155">
                  <c:v>152.48675560951233</c:v>
                </c:pt>
                <c:pt idx="156">
                  <c:v>153.51995873451236</c:v>
                </c:pt>
                <c:pt idx="157">
                  <c:v>154.54046654701233</c:v>
                </c:pt>
                <c:pt idx="158">
                  <c:v>155.59564232826233</c:v>
                </c:pt>
                <c:pt idx="159">
                  <c:v>156.62249779701236</c:v>
                </c:pt>
                <c:pt idx="160">
                  <c:v>157.65911889076233</c:v>
                </c:pt>
                <c:pt idx="161">
                  <c:v>158.66937279701236</c:v>
                </c:pt>
                <c:pt idx="162">
                  <c:v>159.69476342201233</c:v>
                </c:pt>
                <c:pt idx="163">
                  <c:v>160.71136498451233</c:v>
                </c:pt>
                <c:pt idx="164">
                  <c:v>161.74310326576233</c:v>
                </c:pt>
                <c:pt idx="165">
                  <c:v>162.81146264076236</c:v>
                </c:pt>
                <c:pt idx="166">
                  <c:v>163.91107201576233</c:v>
                </c:pt>
                <c:pt idx="167">
                  <c:v>164.96282982826236</c:v>
                </c:pt>
                <c:pt idx="168">
                  <c:v>166.00091576576233</c:v>
                </c:pt>
                <c:pt idx="169">
                  <c:v>167.11370873451233</c:v>
                </c:pt>
                <c:pt idx="170">
                  <c:v>168.16497826576236</c:v>
                </c:pt>
                <c:pt idx="171">
                  <c:v>169.19671654701236</c:v>
                </c:pt>
                <c:pt idx="172">
                  <c:v>170.23089623451236</c:v>
                </c:pt>
                <c:pt idx="173">
                  <c:v>171.24407982826233</c:v>
                </c:pt>
                <c:pt idx="174">
                  <c:v>172.25872826576233</c:v>
                </c:pt>
                <c:pt idx="175">
                  <c:v>173.31634545326233</c:v>
                </c:pt>
                <c:pt idx="176">
                  <c:v>174.32757592201233</c:v>
                </c:pt>
                <c:pt idx="177">
                  <c:v>175.33099389076233</c:v>
                </c:pt>
                <c:pt idx="178">
                  <c:v>176.37103295326233</c:v>
                </c:pt>
                <c:pt idx="179">
                  <c:v>177.38323998451233</c:v>
                </c:pt>
                <c:pt idx="180">
                  <c:v>178.41302514076236</c:v>
                </c:pt>
                <c:pt idx="181">
                  <c:v>179.44720482826236</c:v>
                </c:pt>
                <c:pt idx="182">
                  <c:v>180.53802514076233</c:v>
                </c:pt>
                <c:pt idx="183">
                  <c:v>181.61517357826236</c:v>
                </c:pt>
                <c:pt idx="184">
                  <c:v>182.62054467201233</c:v>
                </c:pt>
                <c:pt idx="185">
                  <c:v>183.64691185951236</c:v>
                </c:pt>
                <c:pt idx="186">
                  <c:v>184.67279076576236</c:v>
                </c:pt>
                <c:pt idx="187">
                  <c:v>185.71234154701233</c:v>
                </c:pt>
                <c:pt idx="188">
                  <c:v>186.74115014076233</c:v>
                </c:pt>
                <c:pt idx="189">
                  <c:v>187.81439232826233</c:v>
                </c:pt>
                <c:pt idx="190">
                  <c:v>188.83587670326236</c:v>
                </c:pt>
                <c:pt idx="191">
                  <c:v>189.92132592201233</c:v>
                </c:pt>
                <c:pt idx="192">
                  <c:v>190.92767357826236</c:v>
                </c:pt>
                <c:pt idx="193">
                  <c:v>191.95111107826236</c:v>
                </c:pt>
                <c:pt idx="194">
                  <c:v>192.97210717201236</c:v>
                </c:pt>
                <c:pt idx="195">
                  <c:v>193.99163842201233</c:v>
                </c:pt>
                <c:pt idx="196">
                  <c:v>195.04486107826236</c:v>
                </c:pt>
                <c:pt idx="197">
                  <c:v>196.05511498451233</c:v>
                </c:pt>
                <c:pt idx="198">
                  <c:v>197.06976342201236</c:v>
                </c:pt>
                <c:pt idx="199">
                  <c:v>198.07073998451233</c:v>
                </c:pt>
                <c:pt idx="200">
                  <c:v>199.15570092201236</c:v>
                </c:pt>
                <c:pt idx="201">
                  <c:v>200.26068139076233</c:v>
                </c:pt>
                <c:pt idx="202">
                  <c:v>201.30804467201236</c:v>
                </c:pt>
                <c:pt idx="203">
                  <c:v>202.32757592201233</c:v>
                </c:pt>
                <c:pt idx="204">
                  <c:v>203.42327904701236</c:v>
                </c:pt>
                <c:pt idx="205">
                  <c:v>204.45111107826233</c:v>
                </c:pt>
                <c:pt idx="206">
                  <c:v>205.5493471622467</c:v>
                </c:pt>
                <c:pt idx="207">
                  <c:v>206.55227684974673</c:v>
                </c:pt>
                <c:pt idx="208">
                  <c:v>207.6230776309967</c:v>
                </c:pt>
                <c:pt idx="209">
                  <c:v>208.72366356849673</c:v>
                </c:pt>
                <c:pt idx="210">
                  <c:v>209.7490541934967</c:v>
                </c:pt>
                <c:pt idx="211">
                  <c:v>210.76712059974673</c:v>
                </c:pt>
                <c:pt idx="212">
                  <c:v>211.8711245059967</c:v>
                </c:pt>
                <c:pt idx="213">
                  <c:v>212.8935854434967</c:v>
                </c:pt>
                <c:pt idx="214">
                  <c:v>213.9184877872467</c:v>
                </c:pt>
                <c:pt idx="215">
                  <c:v>214.9414370059967</c:v>
                </c:pt>
                <c:pt idx="216">
                  <c:v>216.0073549747467</c:v>
                </c:pt>
                <c:pt idx="217">
                  <c:v>217.0322573184967</c:v>
                </c:pt>
                <c:pt idx="218">
                  <c:v>218.1318666934967</c:v>
                </c:pt>
                <c:pt idx="219">
                  <c:v>219.22756981849673</c:v>
                </c:pt>
                <c:pt idx="220">
                  <c:v>220.3271791934967</c:v>
                </c:pt>
                <c:pt idx="221">
                  <c:v>221.42141747474673</c:v>
                </c:pt>
                <c:pt idx="222">
                  <c:v>222.5029604434967</c:v>
                </c:pt>
                <c:pt idx="223">
                  <c:v>223.60110497474673</c:v>
                </c:pt>
                <c:pt idx="224">
                  <c:v>224.61380028724673</c:v>
                </c:pt>
                <c:pt idx="225">
                  <c:v>225.7095034122467</c:v>
                </c:pt>
                <c:pt idx="226">
                  <c:v>226.80520653724673</c:v>
                </c:pt>
                <c:pt idx="227">
                  <c:v>227.8515932559967</c:v>
                </c:pt>
                <c:pt idx="228">
                  <c:v>228.8515932559967</c:v>
                </c:pt>
                <c:pt idx="229">
                  <c:v>229.9560854434967</c:v>
                </c:pt>
                <c:pt idx="230">
                  <c:v>230.9819643497467</c:v>
                </c:pt>
                <c:pt idx="231">
                  <c:v>232.0664370059967</c:v>
                </c:pt>
                <c:pt idx="232">
                  <c:v>233.0810854434967</c:v>
                </c:pt>
                <c:pt idx="233">
                  <c:v>234.1421205997467</c:v>
                </c:pt>
                <c:pt idx="234">
                  <c:v>235.1806948184967</c:v>
                </c:pt>
                <c:pt idx="235">
                  <c:v>236.2602846622467</c:v>
                </c:pt>
                <c:pt idx="236">
                  <c:v>237.30722069740295</c:v>
                </c:pt>
                <c:pt idx="237">
                  <c:v>238.41018700599673</c:v>
                </c:pt>
                <c:pt idx="238">
                  <c:v>239.51370263099673</c:v>
                </c:pt>
                <c:pt idx="239">
                  <c:v>240.6011049747467</c:v>
                </c:pt>
                <c:pt idx="240">
                  <c:v>241.67434716224673</c:v>
                </c:pt>
                <c:pt idx="241">
                  <c:v>242.71682763099673</c:v>
                </c:pt>
                <c:pt idx="242">
                  <c:v>243.7793276309967</c:v>
                </c:pt>
                <c:pt idx="243">
                  <c:v>244.8315737247467</c:v>
                </c:pt>
                <c:pt idx="244">
                  <c:v>245.88821434974673</c:v>
                </c:pt>
                <c:pt idx="245">
                  <c:v>246.9160463809967</c:v>
                </c:pt>
                <c:pt idx="246">
                  <c:v>247.95169091224673</c:v>
                </c:pt>
                <c:pt idx="247">
                  <c:v>249.0224916934967</c:v>
                </c:pt>
                <c:pt idx="248">
                  <c:v>250.12063622474673</c:v>
                </c:pt>
                <c:pt idx="249">
                  <c:v>251.17190575599668</c:v>
                </c:pt>
                <c:pt idx="250">
                  <c:v>252.2251284122467</c:v>
                </c:pt>
                <c:pt idx="251">
                  <c:v>253.2886049747467</c:v>
                </c:pt>
                <c:pt idx="252">
                  <c:v>254.3213198184967</c:v>
                </c:pt>
                <c:pt idx="253">
                  <c:v>255.3725893497467</c:v>
                </c:pt>
                <c:pt idx="254">
                  <c:v>256.43020653724676</c:v>
                </c:pt>
                <c:pt idx="255">
                  <c:v>257.4951479434967</c:v>
                </c:pt>
                <c:pt idx="256">
                  <c:v>258.5508120059967</c:v>
                </c:pt>
                <c:pt idx="257">
                  <c:v>259.5548403263092</c:v>
                </c:pt>
                <c:pt idx="258">
                  <c:v>260.6061098575592</c:v>
                </c:pt>
                <c:pt idx="259">
                  <c:v>261.6466372013092</c:v>
                </c:pt>
                <c:pt idx="260">
                  <c:v>262.6896059513092</c:v>
                </c:pt>
                <c:pt idx="261">
                  <c:v>263.71597313880926</c:v>
                </c:pt>
                <c:pt idx="262">
                  <c:v>264.7843325138092</c:v>
                </c:pt>
                <c:pt idx="263">
                  <c:v>265.8224184513092</c:v>
                </c:pt>
                <c:pt idx="264">
                  <c:v>266.83804345130926</c:v>
                </c:pt>
                <c:pt idx="265">
                  <c:v>267.9010317325592</c:v>
                </c:pt>
                <c:pt idx="266">
                  <c:v>268.9498598575592</c:v>
                </c:pt>
                <c:pt idx="267">
                  <c:v>269.9981997013092</c:v>
                </c:pt>
                <c:pt idx="268">
                  <c:v>270.9942934513092</c:v>
                </c:pt>
                <c:pt idx="269">
                  <c:v>272.0719301700592</c:v>
                </c:pt>
                <c:pt idx="270">
                  <c:v>273.08935570716858</c:v>
                </c:pt>
                <c:pt idx="271">
                  <c:v>274.0978090763092</c:v>
                </c:pt>
                <c:pt idx="272">
                  <c:v>275.1476137638092</c:v>
                </c:pt>
                <c:pt idx="273">
                  <c:v>276.1607973575592</c:v>
                </c:pt>
                <c:pt idx="274">
                  <c:v>277.2189028263092</c:v>
                </c:pt>
                <c:pt idx="275">
                  <c:v>278.2975161075592</c:v>
                </c:pt>
                <c:pt idx="276">
                  <c:v>279.3810122013092</c:v>
                </c:pt>
                <c:pt idx="277">
                  <c:v>280.3199770450592</c:v>
                </c:pt>
                <c:pt idx="278">
                  <c:v>281.32925438880926</c:v>
                </c:pt>
                <c:pt idx="279">
                  <c:v>282.3766176700592</c:v>
                </c:pt>
                <c:pt idx="280">
                  <c:v>283.3898012638092</c:v>
                </c:pt>
                <c:pt idx="281">
                  <c:v>284.42788720130926</c:v>
                </c:pt>
                <c:pt idx="282">
                  <c:v>285.40933251380926</c:v>
                </c:pt>
                <c:pt idx="283">
                  <c:v>286.4659731388092</c:v>
                </c:pt>
                <c:pt idx="284">
                  <c:v>287.4928286075592</c:v>
                </c:pt>
                <c:pt idx="285">
                  <c:v>288.4669497013092</c:v>
                </c:pt>
                <c:pt idx="286">
                  <c:v>289.5743715763092</c:v>
                </c:pt>
                <c:pt idx="287">
                  <c:v>290.5914614200592</c:v>
                </c:pt>
                <c:pt idx="288">
                  <c:v>291.5602114200592</c:v>
                </c:pt>
                <c:pt idx="289">
                  <c:v>292.6217348575592</c:v>
                </c:pt>
                <c:pt idx="290">
                  <c:v>293.66519188880926</c:v>
                </c:pt>
                <c:pt idx="291">
                  <c:v>294.59732079505926</c:v>
                </c:pt>
                <c:pt idx="292">
                  <c:v>295.6036684513092</c:v>
                </c:pt>
                <c:pt idx="293">
                  <c:v>296.6808168888092</c:v>
                </c:pt>
                <c:pt idx="294">
                  <c:v>297.69595360755926</c:v>
                </c:pt>
                <c:pt idx="295">
                  <c:v>298.6827700138092</c:v>
                </c:pt>
                <c:pt idx="296">
                  <c:v>299.7433168888092</c:v>
                </c:pt>
                <c:pt idx="297">
                  <c:v>300.81466698646545</c:v>
                </c:pt>
                <c:pt idx="298">
                  <c:v>301.7809145450592</c:v>
                </c:pt>
                <c:pt idx="299">
                  <c:v>302.79702782630926</c:v>
                </c:pt>
                <c:pt idx="300">
                  <c:v>303.8702700138092</c:v>
                </c:pt>
                <c:pt idx="301">
                  <c:v>304.80630517005926</c:v>
                </c:pt>
                <c:pt idx="302">
                  <c:v>305.8878481388092</c:v>
                </c:pt>
                <c:pt idx="303">
                  <c:v>306.9254457950592</c:v>
                </c:pt>
                <c:pt idx="304">
                  <c:v>307.88150048255926</c:v>
                </c:pt>
                <c:pt idx="305">
                  <c:v>308.80679345130926</c:v>
                </c:pt>
                <c:pt idx="306">
                  <c:v>309.8116762638092</c:v>
                </c:pt>
                <c:pt idx="307">
                  <c:v>310.8385317325592</c:v>
                </c:pt>
                <c:pt idx="308">
                  <c:v>311.7467348575592</c:v>
                </c:pt>
                <c:pt idx="309">
                  <c:v>312.82778954505926</c:v>
                </c:pt>
                <c:pt idx="310">
                  <c:v>313.8730776309967</c:v>
                </c:pt>
                <c:pt idx="311">
                  <c:v>314.8546450138092</c:v>
                </c:pt>
                <c:pt idx="312">
                  <c:v>315.8360903263092</c:v>
                </c:pt>
                <c:pt idx="313">
                  <c:v>316.9132387638092</c:v>
                </c:pt>
                <c:pt idx="314">
                  <c:v>317.9161684513092</c:v>
                </c:pt>
                <c:pt idx="315">
                  <c:v>318.8131411075592</c:v>
                </c:pt>
                <c:pt idx="316">
                  <c:v>319.77896142005926</c:v>
                </c:pt>
                <c:pt idx="317">
                  <c:v>320.7799379825592</c:v>
                </c:pt>
                <c:pt idx="318">
                  <c:v>321.6651918888092</c:v>
                </c:pt>
                <c:pt idx="319">
                  <c:v>322.6822817325592</c:v>
                </c:pt>
                <c:pt idx="320">
                  <c:v>323.6744692325592</c:v>
                </c:pt>
                <c:pt idx="321">
                  <c:v>324.66421532630926</c:v>
                </c:pt>
                <c:pt idx="322">
                  <c:v>325.5294497013092</c:v>
                </c:pt>
                <c:pt idx="323">
                  <c:v>326.4796450138092</c:v>
                </c:pt>
                <c:pt idx="324">
                  <c:v>327.4732973575592</c:v>
                </c:pt>
                <c:pt idx="325">
                  <c:v>328.3673403263092</c:v>
                </c:pt>
                <c:pt idx="326">
                  <c:v>329.3976137638092</c:v>
                </c:pt>
                <c:pt idx="327">
                  <c:v>330.4029848575592</c:v>
                </c:pt>
                <c:pt idx="328">
                  <c:v>331.3443911075592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A7-4497-9211-4D36F6E31FC1}"/>
            </c:ext>
          </c:extLst>
        </c:ser>
        <c:ser>
          <c:idx val="2"/>
          <c:order val="2"/>
          <c:marker>
            <c:symbol val="none"/>
          </c:marker>
          <c:xVal>
            <c:numRef>
              <c:f>'UP-SB03'!$M$7:$M$9</c:f>
            </c:numRef>
          </c:xVal>
          <c:yVal>
            <c:numRef>
              <c:f>'UP-SB03'!$N$7:$N$9</c:f>
            </c:numRef>
          </c:yVal>
          <c:smooth val="0"/>
          <c:extLst>
            <c:ext xmlns:c16="http://schemas.microsoft.com/office/drawing/2014/chart" uri="{C3380CC4-5D6E-409C-BE32-E72D297353CC}">
              <c16:uniqueId val="{00000001-43B2-4A93-9B17-FF492752C449}"/>
            </c:ext>
          </c:extLst>
        </c:ser>
        <c:ser>
          <c:idx val="3"/>
          <c:order val="3"/>
          <c:marker>
            <c:symbol val="none"/>
          </c:marker>
          <c:xVal>
            <c:numRef>
              <c:f>'UP-SB03'!$M$11:$M$13</c:f>
            </c:numRef>
          </c:xVal>
          <c:yVal>
            <c:numRef>
              <c:f>'UP-SB03'!$N$11:$N$13</c:f>
            </c:numRef>
          </c:yVal>
          <c:smooth val="0"/>
          <c:extLst>
            <c:ext xmlns:c16="http://schemas.microsoft.com/office/drawing/2014/chart" uri="{C3380CC4-5D6E-409C-BE32-E72D297353CC}">
              <c16:uniqueId val="{00000002-43B2-4A93-9B17-FF492752C449}"/>
            </c:ext>
          </c:extLst>
        </c:ser>
        <c:ser>
          <c:idx val="1"/>
          <c:order val="4"/>
          <c:marker>
            <c:symbol val="none"/>
          </c:marker>
          <c:xVal>
            <c:numRef>
              <c:f>'UP-SB03'!$M$3:$M$5</c:f>
            </c:numRef>
          </c:xVal>
          <c:yVal>
            <c:numRef>
              <c:f>'UP-SB03'!$N$3:$N$5</c:f>
            </c:numRef>
          </c:yVal>
          <c:smooth val="0"/>
          <c:extLst>
            <c:ext xmlns:c16="http://schemas.microsoft.com/office/drawing/2014/chart" uri="{C3380CC4-5D6E-409C-BE32-E72D297353CC}">
              <c16:uniqueId val="{00000003-43B2-4A93-9B17-FF492752C4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8475248"/>
        <c:axId val="1248486672"/>
      </c:scatterChart>
      <c:valAx>
        <c:axId val="124847524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Weg [mm]</a:t>
                </a:r>
              </a:p>
            </c:rich>
          </c:tx>
          <c:layout>
            <c:manualLayout>
              <c:xMode val="edge"/>
              <c:yMode val="edge"/>
              <c:x val="0.47932646443551791"/>
              <c:y val="0.9249206349206350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de-DE"/>
          </a:p>
        </c:txPr>
        <c:crossAx val="1248486672"/>
        <c:crosses val="autoZero"/>
        <c:crossBetween val="midCat"/>
      </c:valAx>
      <c:valAx>
        <c:axId val="1248486672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Kraft [N]</a:t>
                </a:r>
              </a:p>
            </c:rich>
          </c:tx>
          <c:layout>
            <c:manualLayout>
              <c:xMode val="edge"/>
              <c:yMode val="edge"/>
              <c:x val="1.2629679747406405E-2"/>
              <c:y val="0.3921639795025621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248475248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200"/>
      </a:pPr>
      <a:endParaRPr lang="de-DE"/>
    </a:p>
  </c:txPr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'UP-SB04'!$A$1</c:f>
          <c:strCache>
            <c:ptCount val="1"/>
            <c:pt idx="0">
              <c:v>UP-SB04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9.4476113354572219E-2"/>
          <c:y val="0.1234923134608174"/>
          <c:w val="0.87470746806175614"/>
          <c:h val="0.71010523684539428"/>
        </c:manualLayout>
      </c:layout>
      <c:scatterChart>
        <c:scatterStyle val="lineMarker"/>
        <c:varyColors val="0"/>
        <c:ser>
          <c:idx val="0"/>
          <c:order val="0"/>
          <c:tx>
            <c:v>"Kraft / Kolbenweg"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'UP-SB04'!$E$3:$E$100000</c:f>
              <c:numCache>
                <c:formatCode>General</c:formatCode>
                <c:ptCount val="99998"/>
                <c:pt idx="0">
                  <c:v>0</c:v>
                </c:pt>
                <c:pt idx="1">
                  <c:v>1.46484375E-3</c:v>
                </c:pt>
                <c:pt idx="2">
                  <c:v>2.8076171875E-3</c:v>
                </c:pt>
                <c:pt idx="3">
                  <c:v>4.2724609375E-3</c:v>
                </c:pt>
                <c:pt idx="4">
                  <c:v>5.7373046875E-3</c:v>
                </c:pt>
                <c:pt idx="5">
                  <c:v>7.080078125E-3</c:v>
                </c:pt>
                <c:pt idx="6">
                  <c:v>8.544921875E-3</c:v>
                </c:pt>
                <c:pt idx="7">
                  <c:v>1.0009765625E-2</c:v>
                </c:pt>
                <c:pt idx="8">
                  <c:v>1.1474609375E-2</c:v>
                </c:pt>
                <c:pt idx="9">
                  <c:v>1.28173828125E-2</c:v>
                </c:pt>
                <c:pt idx="10">
                  <c:v>1.42822265625E-2</c:v>
                </c:pt>
                <c:pt idx="11">
                  <c:v>1.57470703125E-2</c:v>
                </c:pt>
                <c:pt idx="12">
                  <c:v>1.708984375E-2</c:v>
                </c:pt>
                <c:pt idx="13">
                  <c:v>1.84326171875E-2</c:v>
                </c:pt>
                <c:pt idx="14">
                  <c:v>1.98974609375E-2</c:v>
                </c:pt>
                <c:pt idx="15">
                  <c:v>2.11181640625E-2</c:v>
                </c:pt>
                <c:pt idx="16">
                  <c:v>2.25830078125E-2</c:v>
                </c:pt>
                <c:pt idx="17">
                  <c:v>2.40478515625E-2</c:v>
                </c:pt>
                <c:pt idx="18">
                  <c:v>2.5634765625E-2</c:v>
                </c:pt>
                <c:pt idx="19">
                  <c:v>2.685546875E-2</c:v>
                </c:pt>
                <c:pt idx="20">
                  <c:v>2.83203125E-2</c:v>
                </c:pt>
                <c:pt idx="21">
                  <c:v>2.978515625E-2</c:v>
                </c:pt>
                <c:pt idx="22">
                  <c:v>3.11279296875E-2</c:v>
                </c:pt>
                <c:pt idx="23">
                  <c:v>3.271484375E-2</c:v>
                </c:pt>
                <c:pt idx="24">
                  <c:v>3.41796875E-2</c:v>
                </c:pt>
                <c:pt idx="25">
                  <c:v>3.5400390625E-2</c:v>
                </c:pt>
                <c:pt idx="26">
                  <c:v>3.6865234375E-2</c:v>
                </c:pt>
                <c:pt idx="27">
                  <c:v>3.8330078125E-2</c:v>
                </c:pt>
                <c:pt idx="28">
                  <c:v>3.9794921875E-2</c:v>
                </c:pt>
                <c:pt idx="29">
                  <c:v>4.11376953125E-2</c:v>
                </c:pt>
                <c:pt idx="30">
                  <c:v>4.26025390625E-2</c:v>
                </c:pt>
                <c:pt idx="31">
                  <c:v>4.40673828125E-2</c:v>
                </c:pt>
                <c:pt idx="32">
                  <c:v>4.541015625E-2</c:v>
                </c:pt>
                <c:pt idx="33">
                  <c:v>4.6875E-2</c:v>
                </c:pt>
                <c:pt idx="34">
                  <c:v>4.833984375E-2</c:v>
                </c:pt>
                <c:pt idx="35">
                  <c:v>4.98046875E-2</c:v>
                </c:pt>
                <c:pt idx="36">
                  <c:v>5.11474609375E-2</c:v>
                </c:pt>
                <c:pt idx="37">
                  <c:v>5.2490234375E-2</c:v>
                </c:pt>
                <c:pt idx="38">
                  <c:v>5.38330078125E-2</c:v>
                </c:pt>
                <c:pt idx="39">
                  <c:v>5.517578125E-2</c:v>
                </c:pt>
                <c:pt idx="40">
                  <c:v>5.6396484375E-2</c:v>
                </c:pt>
                <c:pt idx="41">
                  <c:v>5.77392578125E-2</c:v>
                </c:pt>
                <c:pt idx="42">
                  <c:v>5.908203125E-2</c:v>
                </c:pt>
                <c:pt idx="43">
                  <c:v>6.04248046875E-2</c:v>
                </c:pt>
                <c:pt idx="44">
                  <c:v>6.1767578125E-2</c:v>
                </c:pt>
                <c:pt idx="45">
                  <c:v>6.31103515625E-2</c:v>
                </c:pt>
                <c:pt idx="46">
                  <c:v>6.4453125E-2</c:v>
                </c:pt>
                <c:pt idx="47">
                  <c:v>6.57958984375E-2</c:v>
                </c:pt>
                <c:pt idx="48">
                  <c:v>6.7138671875E-2</c:v>
                </c:pt>
                <c:pt idx="49">
                  <c:v>6.84814453125E-2</c:v>
                </c:pt>
                <c:pt idx="50">
                  <c:v>6.982421875E-2</c:v>
                </c:pt>
                <c:pt idx="51">
                  <c:v>7.11669921875E-2</c:v>
                </c:pt>
                <c:pt idx="52">
                  <c:v>7.2509765625E-2</c:v>
                </c:pt>
                <c:pt idx="53">
                  <c:v>7.38525390625E-2</c:v>
                </c:pt>
                <c:pt idx="54">
                  <c:v>7.51953125E-2</c:v>
                </c:pt>
                <c:pt idx="55">
                  <c:v>7.65380859375E-2</c:v>
                </c:pt>
                <c:pt idx="56">
                  <c:v>7.77587890625E-2</c:v>
                </c:pt>
                <c:pt idx="57">
                  <c:v>7.92236328125E-2</c:v>
                </c:pt>
                <c:pt idx="58">
                  <c:v>8.04443359375E-2</c:v>
                </c:pt>
                <c:pt idx="59">
                  <c:v>8.1787109375E-2</c:v>
                </c:pt>
                <c:pt idx="60">
                  <c:v>8.30078125E-2</c:v>
                </c:pt>
                <c:pt idx="61">
                  <c:v>8.43505859375E-2</c:v>
                </c:pt>
                <c:pt idx="62">
                  <c:v>8.5693359375E-2</c:v>
                </c:pt>
                <c:pt idx="63">
                  <c:v>8.70361328125E-2</c:v>
                </c:pt>
                <c:pt idx="64">
                  <c:v>8.82568359375E-2</c:v>
                </c:pt>
                <c:pt idx="65">
                  <c:v>8.9599609375E-2</c:v>
                </c:pt>
                <c:pt idx="66">
                  <c:v>9.09423828125E-2</c:v>
                </c:pt>
                <c:pt idx="67">
                  <c:v>9.228515625E-2</c:v>
                </c:pt>
                <c:pt idx="68">
                  <c:v>9.3505859375E-2</c:v>
                </c:pt>
                <c:pt idx="69">
                  <c:v>9.48486328125E-2</c:v>
                </c:pt>
                <c:pt idx="70">
                  <c:v>9.619140625E-2</c:v>
                </c:pt>
                <c:pt idx="71">
                  <c:v>9.7412109375E-2</c:v>
                </c:pt>
                <c:pt idx="72">
                  <c:v>9.86328125E-2</c:v>
                </c:pt>
                <c:pt idx="73">
                  <c:v>9.99755859375E-2</c:v>
                </c:pt>
                <c:pt idx="74">
                  <c:v>0.1011962890625</c:v>
                </c:pt>
                <c:pt idx="75">
                  <c:v>0.1025390625</c:v>
                </c:pt>
                <c:pt idx="76">
                  <c:v>0.1038818359375</c:v>
                </c:pt>
                <c:pt idx="77">
                  <c:v>0.105224609375</c:v>
                </c:pt>
                <c:pt idx="78">
                  <c:v>0.1064453125</c:v>
                </c:pt>
                <c:pt idx="79">
                  <c:v>0.1077880859375</c:v>
                </c:pt>
                <c:pt idx="80">
                  <c:v>0.1090087890625</c:v>
                </c:pt>
                <c:pt idx="81">
                  <c:v>0.1103515625</c:v>
                </c:pt>
                <c:pt idx="82">
                  <c:v>0.1114501953125</c:v>
                </c:pt>
                <c:pt idx="83">
                  <c:v>0.11279296875</c:v>
                </c:pt>
                <c:pt idx="84">
                  <c:v>0.1141357421875</c:v>
                </c:pt>
                <c:pt idx="85">
                  <c:v>0.115478515625</c:v>
                </c:pt>
                <c:pt idx="86">
                  <c:v>0.11669921875</c:v>
                </c:pt>
                <c:pt idx="87">
                  <c:v>0.117919921875</c:v>
                </c:pt>
                <c:pt idx="88">
                  <c:v>0.119140625</c:v>
                </c:pt>
                <c:pt idx="89">
                  <c:v>0.120361328125</c:v>
                </c:pt>
                <c:pt idx="90">
                  <c:v>0.12158203125</c:v>
                </c:pt>
                <c:pt idx="91">
                  <c:v>0.122802734375</c:v>
                </c:pt>
                <c:pt idx="92">
                  <c:v>0.1241455078125</c:v>
                </c:pt>
                <c:pt idx="93">
                  <c:v>0.1253662109375</c:v>
                </c:pt>
                <c:pt idx="94">
                  <c:v>0.1265869140625</c:v>
                </c:pt>
                <c:pt idx="95">
                  <c:v>0.1278076171875</c:v>
                </c:pt>
                <c:pt idx="96">
                  <c:v>0.1290283203125</c:v>
                </c:pt>
                <c:pt idx="97">
                  <c:v>0.130126953125</c:v>
                </c:pt>
                <c:pt idx="98">
                  <c:v>0.1314697265625</c:v>
                </c:pt>
                <c:pt idx="99">
                  <c:v>0.1326904296875</c:v>
                </c:pt>
                <c:pt idx="100">
                  <c:v>0.1339111328125</c:v>
                </c:pt>
                <c:pt idx="101">
                  <c:v>0.13525390625</c:v>
                </c:pt>
                <c:pt idx="102">
                  <c:v>0.136474609375</c:v>
                </c:pt>
                <c:pt idx="103">
                  <c:v>0.1378173828125</c:v>
                </c:pt>
                <c:pt idx="104">
                  <c:v>0.138916015625</c:v>
                </c:pt>
                <c:pt idx="105">
                  <c:v>0.1402587890625</c:v>
                </c:pt>
                <c:pt idx="106">
                  <c:v>0.1416015625</c:v>
                </c:pt>
                <c:pt idx="107">
                  <c:v>0.1429443359375</c:v>
                </c:pt>
                <c:pt idx="108">
                  <c:v>0.1441650390625</c:v>
                </c:pt>
                <c:pt idx="109">
                  <c:v>0.1453857421875</c:v>
                </c:pt>
                <c:pt idx="110">
                  <c:v>0.1466064453125</c:v>
                </c:pt>
                <c:pt idx="111">
                  <c:v>0.1478271484375</c:v>
                </c:pt>
                <c:pt idx="112">
                  <c:v>0.149169921875</c:v>
                </c:pt>
                <c:pt idx="113">
                  <c:v>0.1502685546875</c:v>
                </c:pt>
                <c:pt idx="114">
                  <c:v>0.151611328125</c:v>
                </c:pt>
                <c:pt idx="115">
                  <c:v>0.15283203125</c:v>
                </c:pt>
                <c:pt idx="116">
                  <c:v>0.154052734375</c:v>
                </c:pt>
                <c:pt idx="117">
                  <c:v>0.1553955078125</c:v>
                </c:pt>
                <c:pt idx="118">
                  <c:v>0.15673828125</c:v>
                </c:pt>
                <c:pt idx="119">
                  <c:v>0.157958984375</c:v>
                </c:pt>
                <c:pt idx="120">
                  <c:v>0.1591796875</c:v>
                </c:pt>
                <c:pt idx="121">
                  <c:v>0.1605224609375</c:v>
                </c:pt>
                <c:pt idx="122">
                  <c:v>0.161865234375</c:v>
                </c:pt>
                <c:pt idx="123">
                  <c:v>0.1630859375</c:v>
                </c:pt>
                <c:pt idx="124">
                  <c:v>0.164306640625</c:v>
                </c:pt>
                <c:pt idx="125">
                  <c:v>0.16552734375</c:v>
                </c:pt>
                <c:pt idx="126">
                  <c:v>0.166748046875</c:v>
                </c:pt>
                <c:pt idx="127">
                  <c:v>0.1678466796875</c:v>
                </c:pt>
                <c:pt idx="128">
                  <c:v>0.1690673828125</c:v>
                </c:pt>
                <c:pt idx="129">
                  <c:v>0.1702880859375</c:v>
                </c:pt>
                <c:pt idx="130">
                  <c:v>0.171630859375</c:v>
                </c:pt>
                <c:pt idx="131">
                  <c:v>0.1728515625</c:v>
                </c:pt>
                <c:pt idx="132">
                  <c:v>0.174072265625</c:v>
                </c:pt>
                <c:pt idx="133">
                  <c:v>0.1751708984375</c:v>
                </c:pt>
                <c:pt idx="134">
                  <c:v>0.1763916015625</c:v>
                </c:pt>
                <c:pt idx="135">
                  <c:v>0.1776123046875</c:v>
                </c:pt>
                <c:pt idx="136">
                  <c:v>0.178955078125</c:v>
                </c:pt>
                <c:pt idx="137">
                  <c:v>0.18017578125</c:v>
                </c:pt>
                <c:pt idx="138">
                  <c:v>0.1815185546875</c:v>
                </c:pt>
                <c:pt idx="139">
                  <c:v>0.1827392578125</c:v>
                </c:pt>
                <c:pt idx="140">
                  <c:v>0.183837890625</c:v>
                </c:pt>
                <c:pt idx="141">
                  <c:v>0.1851806640625</c:v>
                </c:pt>
                <c:pt idx="142">
                  <c:v>0.1864013671875</c:v>
                </c:pt>
                <c:pt idx="143">
                  <c:v>0.1876220703125</c:v>
                </c:pt>
                <c:pt idx="144">
                  <c:v>0.188720703125</c:v>
                </c:pt>
                <c:pt idx="145">
                  <c:v>0.1900634765625</c:v>
                </c:pt>
                <c:pt idx="146">
                  <c:v>0.1912841796875</c:v>
                </c:pt>
                <c:pt idx="147">
                  <c:v>0.192626953125</c:v>
                </c:pt>
                <c:pt idx="148">
                  <c:v>0.19384765625</c:v>
                </c:pt>
                <c:pt idx="149">
                  <c:v>0.195068359375</c:v>
                </c:pt>
                <c:pt idx="150">
                  <c:v>0.1962890625</c:v>
                </c:pt>
                <c:pt idx="151">
                  <c:v>0.1973876953125</c:v>
                </c:pt>
                <c:pt idx="152">
                  <c:v>0.19873046875</c:v>
                </c:pt>
                <c:pt idx="153">
                  <c:v>0.199951171875</c:v>
                </c:pt>
                <c:pt idx="154">
                  <c:v>0.201171875</c:v>
                </c:pt>
                <c:pt idx="155">
                  <c:v>0.2025146484375</c:v>
                </c:pt>
                <c:pt idx="156">
                  <c:v>0.2037353515625</c:v>
                </c:pt>
                <c:pt idx="157">
                  <c:v>0.2049560546875</c:v>
                </c:pt>
                <c:pt idx="158">
                  <c:v>0.2060546875</c:v>
                </c:pt>
                <c:pt idx="159">
                  <c:v>0.2073974609375</c:v>
                </c:pt>
                <c:pt idx="160">
                  <c:v>0.2086181640625</c:v>
                </c:pt>
                <c:pt idx="161">
                  <c:v>0.2098388671875</c:v>
                </c:pt>
                <c:pt idx="162">
                  <c:v>0.2110595703125</c:v>
                </c:pt>
                <c:pt idx="163">
                  <c:v>0.2122802734375</c:v>
                </c:pt>
                <c:pt idx="164">
                  <c:v>0.213623046875</c:v>
                </c:pt>
                <c:pt idx="165">
                  <c:v>0.21484375</c:v>
                </c:pt>
                <c:pt idx="166">
                  <c:v>0.216064453125</c:v>
                </c:pt>
                <c:pt idx="167">
                  <c:v>0.2174072265625</c:v>
                </c:pt>
                <c:pt idx="168">
                  <c:v>0.2186279296875</c:v>
                </c:pt>
                <c:pt idx="169">
                  <c:v>0.219970703125</c:v>
                </c:pt>
                <c:pt idx="170">
                  <c:v>0.22119140625</c:v>
                </c:pt>
                <c:pt idx="171">
                  <c:v>0.222412109375</c:v>
                </c:pt>
                <c:pt idx="172">
                  <c:v>0.2237548828125</c:v>
                </c:pt>
                <c:pt idx="173">
                  <c:v>0.224853515625</c:v>
                </c:pt>
                <c:pt idx="174">
                  <c:v>0.2261962890625</c:v>
                </c:pt>
                <c:pt idx="175">
                  <c:v>0.2275390625</c:v>
                </c:pt>
                <c:pt idx="176">
                  <c:v>0.2288818359375</c:v>
                </c:pt>
                <c:pt idx="177">
                  <c:v>0.2301025390625</c:v>
                </c:pt>
                <c:pt idx="178">
                  <c:v>0.2313232421875</c:v>
                </c:pt>
                <c:pt idx="179">
                  <c:v>0.2325439453125</c:v>
                </c:pt>
                <c:pt idx="180">
                  <c:v>0.23388671875</c:v>
                </c:pt>
                <c:pt idx="181">
                  <c:v>0.2349853515625</c:v>
                </c:pt>
                <c:pt idx="182">
                  <c:v>0.236328125</c:v>
                </c:pt>
                <c:pt idx="183">
                  <c:v>0.2376708984375</c:v>
                </c:pt>
                <c:pt idx="184">
                  <c:v>0.239013671875</c:v>
                </c:pt>
                <c:pt idx="185">
                  <c:v>0.2403564453125</c:v>
                </c:pt>
                <c:pt idx="186">
                  <c:v>0.2415771484375</c:v>
                </c:pt>
                <c:pt idx="187">
                  <c:v>0.242919921875</c:v>
                </c:pt>
                <c:pt idx="188">
                  <c:v>0.2442626953125</c:v>
                </c:pt>
                <c:pt idx="189">
                  <c:v>0.24560546875</c:v>
                </c:pt>
                <c:pt idx="190">
                  <c:v>0.2469482421875</c:v>
                </c:pt>
                <c:pt idx="191">
                  <c:v>0.2481689453125</c:v>
                </c:pt>
                <c:pt idx="192">
                  <c:v>0.24951171875</c:v>
                </c:pt>
                <c:pt idx="193">
                  <c:v>0.250732421875</c:v>
                </c:pt>
                <c:pt idx="194">
                  <c:v>0.251953125</c:v>
                </c:pt>
                <c:pt idx="195">
                  <c:v>0.2532958984375</c:v>
                </c:pt>
                <c:pt idx="196">
                  <c:v>0.254638671875</c:v>
                </c:pt>
                <c:pt idx="197">
                  <c:v>0.2559814453125</c:v>
                </c:pt>
                <c:pt idx="198">
                  <c:v>0.25732421875</c:v>
                </c:pt>
                <c:pt idx="199">
                  <c:v>0.2586669921875</c:v>
                </c:pt>
                <c:pt idx="200">
                  <c:v>0.260009765625</c:v>
                </c:pt>
                <c:pt idx="201">
                  <c:v>0.2613525390625</c:v>
                </c:pt>
                <c:pt idx="202">
                  <c:v>0.2626953125</c:v>
                </c:pt>
                <c:pt idx="203">
                  <c:v>0.2637939453125</c:v>
                </c:pt>
                <c:pt idx="204">
                  <c:v>0.2650146484375</c:v>
                </c:pt>
                <c:pt idx="205">
                  <c:v>0.266357421875</c:v>
                </c:pt>
                <c:pt idx="206">
                  <c:v>0.2677001953125</c:v>
                </c:pt>
                <c:pt idx="207">
                  <c:v>0.26904296875</c:v>
                </c:pt>
                <c:pt idx="208">
                  <c:v>0.270263671875</c:v>
                </c:pt>
                <c:pt idx="209">
                  <c:v>0.2716064453125</c:v>
                </c:pt>
                <c:pt idx="210">
                  <c:v>0.27294921875</c:v>
                </c:pt>
                <c:pt idx="211">
                  <c:v>0.2742919921875</c:v>
                </c:pt>
                <c:pt idx="212">
                  <c:v>0.275634765625</c:v>
                </c:pt>
                <c:pt idx="213">
                  <c:v>0.27685546875</c:v>
                </c:pt>
                <c:pt idx="214">
                  <c:v>0.2781982421875</c:v>
                </c:pt>
                <c:pt idx="215">
                  <c:v>0.279541015625</c:v>
                </c:pt>
                <c:pt idx="216">
                  <c:v>0.2808837890625</c:v>
                </c:pt>
                <c:pt idx="217">
                  <c:v>0.2821044921875</c:v>
                </c:pt>
                <c:pt idx="218">
                  <c:v>0.283447265625</c:v>
                </c:pt>
                <c:pt idx="219">
                  <c:v>0.2847900390625</c:v>
                </c:pt>
                <c:pt idx="220">
                  <c:v>0.2861328125</c:v>
                </c:pt>
                <c:pt idx="221">
                  <c:v>0.2874755859375</c:v>
                </c:pt>
                <c:pt idx="222">
                  <c:v>0.288818359375</c:v>
                </c:pt>
                <c:pt idx="223">
                  <c:v>0.2901611328125</c:v>
                </c:pt>
                <c:pt idx="224">
                  <c:v>0.29150390625</c:v>
                </c:pt>
                <c:pt idx="225">
                  <c:v>0.2928466796875</c:v>
                </c:pt>
                <c:pt idx="226">
                  <c:v>0.294189453125</c:v>
                </c:pt>
                <c:pt idx="227">
                  <c:v>0.2955322265625</c:v>
                </c:pt>
                <c:pt idx="228">
                  <c:v>0.296875</c:v>
                </c:pt>
                <c:pt idx="229">
                  <c:v>0.2982177734375</c:v>
                </c:pt>
                <c:pt idx="230">
                  <c:v>0.299560546875</c:v>
                </c:pt>
                <c:pt idx="231">
                  <c:v>0.30078125</c:v>
                </c:pt>
                <c:pt idx="232">
                  <c:v>0.3021240234375</c:v>
                </c:pt>
                <c:pt idx="233">
                  <c:v>0.303466796875</c:v>
                </c:pt>
                <c:pt idx="234">
                  <c:v>0.3048095703125</c:v>
                </c:pt>
                <c:pt idx="235">
                  <c:v>0.30615234375</c:v>
                </c:pt>
                <c:pt idx="236">
                  <c:v>0.3074951171875</c:v>
                </c:pt>
                <c:pt idx="237">
                  <c:v>0.308837890625</c:v>
                </c:pt>
                <c:pt idx="238">
                  <c:v>0.3101806640625</c:v>
                </c:pt>
                <c:pt idx="239">
                  <c:v>0.3115234375</c:v>
                </c:pt>
                <c:pt idx="240">
                  <c:v>0.3128662109375</c:v>
                </c:pt>
                <c:pt idx="241">
                  <c:v>0.314208984375</c:v>
                </c:pt>
                <c:pt idx="242">
                  <c:v>0.3155517578125</c:v>
                </c:pt>
                <c:pt idx="243">
                  <c:v>0.31689453125</c:v>
                </c:pt>
                <c:pt idx="244">
                  <c:v>0.3182373046875</c:v>
                </c:pt>
                <c:pt idx="245">
                  <c:v>0.3194580078125</c:v>
                </c:pt>
                <c:pt idx="246">
                  <c:v>0.32080078125</c:v>
                </c:pt>
                <c:pt idx="247">
                  <c:v>0.3221435546875</c:v>
                </c:pt>
                <c:pt idx="248">
                  <c:v>0.323486328125</c:v>
                </c:pt>
                <c:pt idx="249">
                  <c:v>0.3248291015625</c:v>
                </c:pt>
                <c:pt idx="250">
                  <c:v>0.326171875</c:v>
                </c:pt>
                <c:pt idx="251">
                  <c:v>0.3275146484375</c:v>
                </c:pt>
                <c:pt idx="252">
                  <c:v>0.328857421875</c:v>
                </c:pt>
                <c:pt idx="253">
                  <c:v>0.3302001953125</c:v>
                </c:pt>
                <c:pt idx="254">
                  <c:v>0.3314208984375</c:v>
                </c:pt>
                <c:pt idx="255">
                  <c:v>0.332763671875</c:v>
                </c:pt>
                <c:pt idx="256">
                  <c:v>0.3341064453125</c:v>
                </c:pt>
                <c:pt idx="257">
                  <c:v>0.3355712890625</c:v>
                </c:pt>
                <c:pt idx="258">
                  <c:v>0.337158203125</c:v>
                </c:pt>
                <c:pt idx="259">
                  <c:v>0.33837890625</c:v>
                </c:pt>
                <c:pt idx="260">
                  <c:v>0.3397216796875</c:v>
                </c:pt>
                <c:pt idx="261">
                  <c:v>0.341064453125</c:v>
                </c:pt>
                <c:pt idx="262">
                  <c:v>0.3424072265625</c:v>
                </c:pt>
                <c:pt idx="263">
                  <c:v>0.34375</c:v>
                </c:pt>
                <c:pt idx="264">
                  <c:v>0.3450927734375</c:v>
                </c:pt>
                <c:pt idx="265">
                  <c:v>0.3465576171875</c:v>
                </c:pt>
                <c:pt idx="266">
                  <c:v>0.347900390625</c:v>
                </c:pt>
                <c:pt idx="267">
                  <c:v>0.34912109375</c:v>
                </c:pt>
                <c:pt idx="268">
                  <c:v>0.3507080078125</c:v>
                </c:pt>
                <c:pt idx="269">
                  <c:v>0.35205078125</c:v>
                </c:pt>
                <c:pt idx="270">
                  <c:v>0.3533935546875</c:v>
                </c:pt>
                <c:pt idx="271">
                  <c:v>0.354736328125</c:v>
                </c:pt>
                <c:pt idx="272">
                  <c:v>0.356201171875</c:v>
                </c:pt>
                <c:pt idx="273">
                  <c:v>0.3575439453125</c:v>
                </c:pt>
                <c:pt idx="274">
                  <c:v>0.3590087890625</c:v>
                </c:pt>
                <c:pt idx="275">
                  <c:v>0.3603515625</c:v>
                </c:pt>
                <c:pt idx="276">
                  <c:v>0.3616943359375</c:v>
                </c:pt>
                <c:pt idx="277">
                  <c:v>0.363037109375</c:v>
                </c:pt>
                <c:pt idx="278">
                  <c:v>0.3643798828125</c:v>
                </c:pt>
                <c:pt idx="279">
                  <c:v>0.36572265625</c:v>
                </c:pt>
                <c:pt idx="280">
                  <c:v>0.3671875</c:v>
                </c:pt>
                <c:pt idx="281">
                  <c:v>0.368408203125</c:v>
                </c:pt>
                <c:pt idx="282">
                  <c:v>0.3699951171875</c:v>
                </c:pt>
                <c:pt idx="283">
                  <c:v>0.3714599609375</c:v>
                </c:pt>
                <c:pt idx="284">
                  <c:v>0.372802734375</c:v>
                </c:pt>
                <c:pt idx="285">
                  <c:v>0.374267578125</c:v>
                </c:pt>
                <c:pt idx="286">
                  <c:v>0.375732421875</c:v>
                </c:pt>
                <c:pt idx="287">
                  <c:v>0.377197265625</c:v>
                </c:pt>
                <c:pt idx="288">
                  <c:v>0.3785400390625</c:v>
                </c:pt>
                <c:pt idx="289">
                  <c:v>0.3800048828125</c:v>
                </c:pt>
                <c:pt idx="290">
                  <c:v>0.3814697265625</c:v>
                </c:pt>
                <c:pt idx="291">
                  <c:v>0.3826904296875</c:v>
                </c:pt>
                <c:pt idx="292">
                  <c:v>0.38427734375</c:v>
                </c:pt>
                <c:pt idx="293">
                  <c:v>0.385498046875</c:v>
                </c:pt>
                <c:pt idx="294">
                  <c:v>0.3868408203125</c:v>
                </c:pt>
                <c:pt idx="295">
                  <c:v>0.3883056640625</c:v>
                </c:pt>
                <c:pt idx="296">
                  <c:v>0.389892578125</c:v>
                </c:pt>
                <c:pt idx="297">
                  <c:v>0.39111328125</c:v>
                </c:pt>
                <c:pt idx="298">
                  <c:v>0.3927001953125</c:v>
                </c:pt>
                <c:pt idx="299">
                  <c:v>0.3941650390625</c:v>
                </c:pt>
                <c:pt idx="300">
                  <c:v>0.3955078125</c:v>
                </c:pt>
                <c:pt idx="301">
                  <c:v>0.3968505859375</c:v>
                </c:pt>
                <c:pt idx="302">
                  <c:v>0.3983154296875</c:v>
                </c:pt>
                <c:pt idx="303">
                  <c:v>0.399658203125</c:v>
                </c:pt>
                <c:pt idx="304">
                  <c:v>0.401123046875</c:v>
                </c:pt>
                <c:pt idx="305">
                  <c:v>0.402587890625</c:v>
                </c:pt>
                <c:pt idx="306">
                  <c:v>0.404052734375</c:v>
                </c:pt>
                <c:pt idx="307">
                  <c:v>0.405517578125</c:v>
                </c:pt>
                <c:pt idx="308">
                  <c:v>0.4068603515625</c:v>
                </c:pt>
                <c:pt idx="309">
                  <c:v>0.4083251953125</c:v>
                </c:pt>
                <c:pt idx="310">
                  <c:v>0.4097900390625</c:v>
                </c:pt>
                <c:pt idx="311">
                  <c:v>0.4111328125</c:v>
                </c:pt>
                <c:pt idx="312">
                  <c:v>0.41259765625</c:v>
                </c:pt>
                <c:pt idx="313">
                  <c:v>0.4140625</c:v>
                </c:pt>
                <c:pt idx="314">
                  <c:v>0.41552734375</c:v>
                </c:pt>
                <c:pt idx="315">
                  <c:v>0.4168701171875</c:v>
                </c:pt>
                <c:pt idx="316">
                  <c:v>0.4183349609375</c:v>
                </c:pt>
                <c:pt idx="317">
                  <c:v>0.4197998046875</c:v>
                </c:pt>
                <c:pt idx="318">
                  <c:v>0.421142578125</c:v>
                </c:pt>
                <c:pt idx="319">
                  <c:v>0.422607421875</c:v>
                </c:pt>
                <c:pt idx="320">
                  <c:v>0.424072265625</c:v>
                </c:pt>
                <c:pt idx="321">
                  <c:v>0.425537109375</c:v>
                </c:pt>
                <c:pt idx="322">
                  <c:v>0.4268798828125</c:v>
                </c:pt>
                <c:pt idx="323">
                  <c:v>0.4283447265625</c:v>
                </c:pt>
                <c:pt idx="324">
                  <c:v>0.4298095703125</c:v>
                </c:pt>
                <c:pt idx="325">
                  <c:v>0.43115234375</c:v>
                </c:pt>
                <c:pt idx="326">
                  <c:v>0.4326171875</c:v>
                </c:pt>
                <c:pt idx="327">
                  <c:v>0.43408203125</c:v>
                </c:pt>
                <c:pt idx="328">
                  <c:v>0.4354248046875</c:v>
                </c:pt>
                <c:pt idx="329">
                  <c:v>0.4368896484375</c:v>
                </c:pt>
                <c:pt idx="330">
                  <c:v>0.4383544921875</c:v>
                </c:pt>
                <c:pt idx="331">
                  <c:v>0.4398193359375</c:v>
                </c:pt>
                <c:pt idx="332">
                  <c:v>0.441162109375</c:v>
                </c:pt>
                <c:pt idx="333">
                  <c:v>0.442626953125</c:v>
                </c:pt>
                <c:pt idx="334">
                  <c:v>0.4427490234375</c:v>
                </c:pt>
              </c:numCache>
            </c:numRef>
          </c:xVal>
          <c:yVal>
            <c:numRef>
              <c:f>'UP-SB04'!$B$3:$B$100000</c:f>
              <c:numCache>
                <c:formatCode>General</c:formatCode>
                <c:ptCount val="99998"/>
                <c:pt idx="0">
                  <c:v>0.10089588165283206</c:v>
                </c:pt>
                <c:pt idx="1">
                  <c:v>0.1531190872192385</c:v>
                </c:pt>
                <c:pt idx="2">
                  <c:v>0.18894672393798828</c:v>
                </c:pt>
                <c:pt idx="3">
                  <c:v>0.24578571319580111</c:v>
                </c:pt>
                <c:pt idx="4">
                  <c:v>0.304165840148926</c:v>
                </c:pt>
                <c:pt idx="5">
                  <c:v>0.39376544952392578</c:v>
                </c:pt>
                <c:pt idx="6">
                  <c:v>0.51525592803955111</c:v>
                </c:pt>
                <c:pt idx="7">
                  <c:v>0.653836250305176</c:v>
                </c:pt>
                <c:pt idx="8">
                  <c:v>0.796353340148926</c:v>
                </c:pt>
                <c:pt idx="9">
                  <c:v>0.98013019561767623</c:v>
                </c:pt>
                <c:pt idx="10">
                  <c:v>1.225491523742676</c:v>
                </c:pt>
                <c:pt idx="11">
                  <c:v>1.4721955060958865</c:v>
                </c:pt>
                <c:pt idx="12">
                  <c:v>1.7370880842208865</c:v>
                </c:pt>
                <c:pt idx="13">
                  <c:v>2.1017655134201054</c:v>
                </c:pt>
                <c:pt idx="14">
                  <c:v>2.528347909450531</c:v>
                </c:pt>
                <c:pt idx="15">
                  <c:v>3.0678986907005314</c:v>
                </c:pt>
                <c:pt idx="16">
                  <c:v>3.673855721950531</c:v>
                </c:pt>
                <c:pt idx="17">
                  <c:v>4.352078378200531</c:v>
                </c:pt>
                <c:pt idx="18">
                  <c:v>5.0881623029708862</c:v>
                </c:pt>
                <c:pt idx="19">
                  <c:v>5.8098421096801758</c:v>
                </c:pt>
                <c:pt idx="20">
                  <c:v>6.6050081253051767</c:v>
                </c:pt>
                <c:pt idx="21">
                  <c:v>7.4399690628051758</c:v>
                </c:pt>
                <c:pt idx="22">
                  <c:v>8.239872932434082</c:v>
                </c:pt>
                <c:pt idx="23">
                  <c:v>9.161747932434082</c:v>
                </c:pt>
                <c:pt idx="24">
                  <c:v>10.041142463684082</c:v>
                </c:pt>
                <c:pt idx="25">
                  <c:v>10.903935432434082</c:v>
                </c:pt>
                <c:pt idx="26">
                  <c:v>11.852665901184082</c:v>
                </c:pt>
                <c:pt idx="27">
                  <c:v>12.805790901184082</c:v>
                </c:pt>
                <c:pt idx="28">
                  <c:v>13.854130744934082</c:v>
                </c:pt>
                <c:pt idx="29">
                  <c:v>14.754521369934082</c:v>
                </c:pt>
                <c:pt idx="30">
                  <c:v>15.790165901184084</c:v>
                </c:pt>
                <c:pt idx="31">
                  <c:v>16.816533088684082</c:v>
                </c:pt>
                <c:pt idx="32">
                  <c:v>17.779911994934082</c:v>
                </c:pt>
                <c:pt idx="33">
                  <c:v>18.820439338684082</c:v>
                </c:pt>
                <c:pt idx="34">
                  <c:v>19.884404182434082</c:v>
                </c:pt>
                <c:pt idx="35">
                  <c:v>20.938603401184082</c:v>
                </c:pt>
                <c:pt idx="36">
                  <c:v>22.011357307434086</c:v>
                </c:pt>
                <c:pt idx="37">
                  <c:v>23.038212776184082</c:v>
                </c:pt>
                <c:pt idx="38">
                  <c:v>24.021122932434082</c:v>
                </c:pt>
                <c:pt idx="39">
                  <c:v>25.022099494934082</c:v>
                </c:pt>
                <c:pt idx="40">
                  <c:v>26.031376838684082</c:v>
                </c:pt>
                <c:pt idx="41">
                  <c:v>27.010380744934082</c:v>
                </c:pt>
                <c:pt idx="42">
                  <c:v>28.028935432434082</c:v>
                </c:pt>
                <c:pt idx="43">
                  <c:v>29.077275276184082</c:v>
                </c:pt>
                <c:pt idx="44">
                  <c:v>30.112919807434082</c:v>
                </c:pt>
                <c:pt idx="45">
                  <c:v>31.161747932434082</c:v>
                </c:pt>
                <c:pt idx="46">
                  <c:v>32.174443244934082</c:v>
                </c:pt>
                <c:pt idx="47">
                  <c:v>33.199345588684089</c:v>
                </c:pt>
                <c:pt idx="48">
                  <c:v>34.196904182434082</c:v>
                </c:pt>
                <c:pt idx="49">
                  <c:v>35.264775276184082</c:v>
                </c:pt>
                <c:pt idx="50">
                  <c:v>36.289677619934082</c:v>
                </c:pt>
                <c:pt idx="51">
                  <c:v>37.387822151184082</c:v>
                </c:pt>
                <c:pt idx="52">
                  <c:v>38.454716682434082</c:v>
                </c:pt>
                <c:pt idx="53">
                  <c:v>39.501103401184082</c:v>
                </c:pt>
                <c:pt idx="54">
                  <c:v>40.545536994934082</c:v>
                </c:pt>
                <c:pt idx="55">
                  <c:v>41.580693244934082</c:v>
                </c:pt>
                <c:pt idx="56">
                  <c:v>42.643681526184082</c:v>
                </c:pt>
                <c:pt idx="57">
                  <c:v>43.694462776184089</c:v>
                </c:pt>
                <c:pt idx="58">
                  <c:v>44.723759651184082</c:v>
                </c:pt>
                <c:pt idx="59">
                  <c:v>45.740849494934082</c:v>
                </c:pt>
                <c:pt idx="60">
                  <c:v>46.790654182434082</c:v>
                </c:pt>
                <c:pt idx="61">
                  <c:v>47.845341682434082</c:v>
                </c:pt>
                <c:pt idx="62">
                  <c:v>48.885869026184082</c:v>
                </c:pt>
                <c:pt idx="63">
                  <c:v>49.977665901184082</c:v>
                </c:pt>
                <c:pt idx="64">
                  <c:v>50.978154182434082</c:v>
                </c:pt>
                <c:pt idx="65">
                  <c:v>52.035771369934082</c:v>
                </c:pt>
                <c:pt idx="66">
                  <c:v>53.060673713684082</c:v>
                </c:pt>
                <c:pt idx="67">
                  <c:v>54.103642463684082</c:v>
                </c:pt>
                <c:pt idx="68">
                  <c:v>55.178837776184082</c:v>
                </c:pt>
                <c:pt idx="69">
                  <c:v>56.254033088684082</c:v>
                </c:pt>
                <c:pt idx="70">
                  <c:v>57.346318244934082</c:v>
                </c:pt>
                <c:pt idx="71">
                  <c:v>58.357335090637207</c:v>
                </c:pt>
                <c:pt idx="72">
                  <c:v>59.365635871887207</c:v>
                </c:pt>
                <c:pt idx="73">
                  <c:v>60.455967903137207</c:v>
                </c:pt>
                <c:pt idx="74">
                  <c:v>61.481846809387207</c:v>
                </c:pt>
                <c:pt idx="75">
                  <c:v>62.568272590637214</c:v>
                </c:pt>
                <c:pt idx="76">
                  <c:v>63.645421028137207</c:v>
                </c:pt>
                <c:pt idx="77">
                  <c:v>64.717686653137207</c:v>
                </c:pt>
                <c:pt idx="78">
                  <c:v>65.765660285949707</c:v>
                </c:pt>
                <c:pt idx="79">
                  <c:v>66.840733528137207</c:v>
                </c:pt>
                <c:pt idx="80">
                  <c:v>67.856358528137221</c:v>
                </c:pt>
                <c:pt idx="81">
                  <c:v>68.958897590637207</c:v>
                </c:pt>
                <c:pt idx="82">
                  <c:v>69.972081184387221</c:v>
                </c:pt>
                <c:pt idx="83">
                  <c:v>71.071202278137221</c:v>
                </c:pt>
                <c:pt idx="84">
                  <c:v>72.162999153137221</c:v>
                </c:pt>
                <c:pt idx="85">
                  <c:v>73.256260871887221</c:v>
                </c:pt>
                <c:pt idx="86">
                  <c:v>74.261631965637221</c:v>
                </c:pt>
                <c:pt idx="87">
                  <c:v>75.286046028137207</c:v>
                </c:pt>
                <c:pt idx="88">
                  <c:v>76.316807746887221</c:v>
                </c:pt>
                <c:pt idx="89">
                  <c:v>77.337803840637207</c:v>
                </c:pt>
                <c:pt idx="90">
                  <c:v>78.425206184387207</c:v>
                </c:pt>
                <c:pt idx="91">
                  <c:v>79.439366340637207</c:v>
                </c:pt>
                <c:pt idx="92">
                  <c:v>80.519444465637221</c:v>
                </c:pt>
                <c:pt idx="93">
                  <c:v>81.545811653137221</c:v>
                </c:pt>
                <c:pt idx="94">
                  <c:v>82.569737434387207</c:v>
                </c:pt>
                <c:pt idx="95">
                  <c:v>83.576085090637221</c:v>
                </c:pt>
                <c:pt idx="96">
                  <c:v>84.595616340637207</c:v>
                </c:pt>
                <c:pt idx="97">
                  <c:v>85.620518684387221</c:v>
                </c:pt>
                <c:pt idx="98">
                  <c:v>86.730381965637221</c:v>
                </c:pt>
                <c:pt idx="99">
                  <c:v>87.734776496887207</c:v>
                </c:pt>
                <c:pt idx="100">
                  <c:v>88.739659309387207</c:v>
                </c:pt>
                <c:pt idx="101">
                  <c:v>89.840733528137221</c:v>
                </c:pt>
                <c:pt idx="102">
                  <c:v>90.877354621887221</c:v>
                </c:pt>
                <c:pt idx="103">
                  <c:v>91.955967903137221</c:v>
                </c:pt>
                <c:pt idx="104">
                  <c:v>92.998448371887207</c:v>
                </c:pt>
                <c:pt idx="105">
                  <c:v>94.073643684387207</c:v>
                </c:pt>
                <c:pt idx="106">
                  <c:v>95.165928840637207</c:v>
                </c:pt>
                <c:pt idx="107">
                  <c:v>96.283604621887221</c:v>
                </c:pt>
                <c:pt idx="108">
                  <c:v>97.295811653137221</c:v>
                </c:pt>
                <c:pt idx="109">
                  <c:v>98.307042121887221</c:v>
                </c:pt>
                <c:pt idx="110">
                  <c:v>99.320713996887221</c:v>
                </c:pt>
                <c:pt idx="111">
                  <c:v>100.32559680938721</c:v>
                </c:pt>
                <c:pt idx="112">
                  <c:v>101.42911243438722</c:v>
                </c:pt>
                <c:pt idx="113">
                  <c:v>102.43936634063722</c:v>
                </c:pt>
                <c:pt idx="114">
                  <c:v>103.50235462188721</c:v>
                </c:pt>
                <c:pt idx="115">
                  <c:v>104.53653430938721</c:v>
                </c:pt>
                <c:pt idx="116">
                  <c:v>105.55606555938722</c:v>
                </c:pt>
                <c:pt idx="117">
                  <c:v>106.66348743438722</c:v>
                </c:pt>
                <c:pt idx="118">
                  <c:v>107.77481555938721</c:v>
                </c:pt>
                <c:pt idx="119">
                  <c:v>108.77628040313722</c:v>
                </c:pt>
                <c:pt idx="120">
                  <c:v>109.88126087188721</c:v>
                </c:pt>
                <c:pt idx="121">
                  <c:v>110.97012805938722</c:v>
                </c:pt>
                <c:pt idx="122">
                  <c:v>112.07266712188721</c:v>
                </c:pt>
                <c:pt idx="123">
                  <c:v>113.09756946563722</c:v>
                </c:pt>
                <c:pt idx="124">
                  <c:v>114.12744617462158</c:v>
                </c:pt>
                <c:pt idx="125">
                  <c:v>115.17090320587158</c:v>
                </c:pt>
                <c:pt idx="126">
                  <c:v>116.18750476837158</c:v>
                </c:pt>
                <c:pt idx="127">
                  <c:v>117.20006275177003</c:v>
                </c:pt>
                <c:pt idx="128">
                  <c:v>118.23633289337158</c:v>
                </c:pt>
                <c:pt idx="129">
                  <c:v>119.27293872833253</c:v>
                </c:pt>
                <c:pt idx="130">
                  <c:v>120.3046922683716</c:v>
                </c:pt>
                <c:pt idx="131">
                  <c:v>121.3154344558716</c:v>
                </c:pt>
                <c:pt idx="132">
                  <c:v>122.3457078933716</c:v>
                </c:pt>
                <c:pt idx="133">
                  <c:v>123.35840320587158</c:v>
                </c:pt>
                <c:pt idx="134">
                  <c:v>124.3847703933716</c:v>
                </c:pt>
                <c:pt idx="135">
                  <c:v>125.43311023712158</c:v>
                </c:pt>
                <c:pt idx="136">
                  <c:v>126.5078172683716</c:v>
                </c:pt>
                <c:pt idx="137">
                  <c:v>127.52393054962158</c:v>
                </c:pt>
                <c:pt idx="138">
                  <c:v>128.62744617462158</c:v>
                </c:pt>
                <c:pt idx="139">
                  <c:v>129.63770008087158</c:v>
                </c:pt>
                <c:pt idx="140">
                  <c:v>130.65761280059814</c:v>
                </c:pt>
                <c:pt idx="141">
                  <c:v>131.75732135772705</c:v>
                </c:pt>
                <c:pt idx="142">
                  <c:v>132.78368854522705</c:v>
                </c:pt>
                <c:pt idx="143">
                  <c:v>133.82030963897702</c:v>
                </c:pt>
                <c:pt idx="144">
                  <c:v>134.83349323272705</c:v>
                </c:pt>
                <c:pt idx="145">
                  <c:v>135.92577838897705</c:v>
                </c:pt>
                <c:pt idx="146">
                  <c:v>136.93114948272705</c:v>
                </c:pt>
                <c:pt idx="147">
                  <c:v>138.04443073272705</c:v>
                </c:pt>
                <c:pt idx="148">
                  <c:v>139.07519245147705</c:v>
                </c:pt>
                <c:pt idx="149">
                  <c:v>140.08251667022705</c:v>
                </c:pt>
                <c:pt idx="150">
                  <c:v>141.09423542022705</c:v>
                </c:pt>
                <c:pt idx="151">
                  <c:v>142.10839557647705</c:v>
                </c:pt>
                <c:pt idx="152">
                  <c:v>143.18456745147702</c:v>
                </c:pt>
                <c:pt idx="153">
                  <c:v>144.22117328643799</c:v>
                </c:pt>
                <c:pt idx="154">
                  <c:v>145.23679828643799</c:v>
                </c:pt>
                <c:pt idx="155">
                  <c:v>146.33640766143799</c:v>
                </c:pt>
                <c:pt idx="156">
                  <c:v>147.34812641143799</c:v>
                </c:pt>
                <c:pt idx="157">
                  <c:v>148.34812641143799</c:v>
                </c:pt>
                <c:pt idx="158">
                  <c:v>149.39939594268796</c:v>
                </c:pt>
                <c:pt idx="159">
                  <c:v>150.48484516143799</c:v>
                </c:pt>
                <c:pt idx="160">
                  <c:v>151.50388813018799</c:v>
                </c:pt>
                <c:pt idx="161">
                  <c:v>152.51072406768799</c:v>
                </c:pt>
                <c:pt idx="162">
                  <c:v>153.52927875518799</c:v>
                </c:pt>
                <c:pt idx="163">
                  <c:v>154.56297016143799</c:v>
                </c:pt>
                <c:pt idx="164">
                  <c:v>155.66306781768799</c:v>
                </c:pt>
                <c:pt idx="165">
                  <c:v>156.74168109893799</c:v>
                </c:pt>
                <c:pt idx="166">
                  <c:v>157.77390766143799</c:v>
                </c:pt>
                <c:pt idx="167">
                  <c:v>158.85789203643799</c:v>
                </c:pt>
                <c:pt idx="168">
                  <c:v>159.85789203643799</c:v>
                </c:pt>
                <c:pt idx="169">
                  <c:v>160.94822406768799</c:v>
                </c:pt>
                <c:pt idx="170">
                  <c:v>161.97752094268799</c:v>
                </c:pt>
                <c:pt idx="171">
                  <c:v>162.98240375518799</c:v>
                </c:pt>
                <c:pt idx="172">
                  <c:v>164.04050922393799</c:v>
                </c:pt>
                <c:pt idx="173">
                  <c:v>165.05564594268799</c:v>
                </c:pt>
                <c:pt idx="174">
                  <c:v>166.14500141143799</c:v>
                </c:pt>
                <c:pt idx="175">
                  <c:v>167.23386859893799</c:v>
                </c:pt>
                <c:pt idx="176">
                  <c:v>168.34714984893799</c:v>
                </c:pt>
                <c:pt idx="177">
                  <c:v>169.35447406768796</c:v>
                </c:pt>
                <c:pt idx="178">
                  <c:v>170.35673236846924</c:v>
                </c:pt>
                <c:pt idx="179">
                  <c:v>171.38798236846921</c:v>
                </c:pt>
                <c:pt idx="180">
                  <c:v>172.46268939971924</c:v>
                </c:pt>
                <c:pt idx="181">
                  <c:v>173.48515033721924</c:v>
                </c:pt>
                <c:pt idx="182">
                  <c:v>174.56229877471924</c:v>
                </c:pt>
                <c:pt idx="183">
                  <c:v>175.65653705596924</c:v>
                </c:pt>
                <c:pt idx="184">
                  <c:v>176.74979877471924</c:v>
                </c:pt>
                <c:pt idx="185">
                  <c:v>177.83768939971921</c:v>
                </c:pt>
                <c:pt idx="186">
                  <c:v>178.85331439971924</c:v>
                </c:pt>
                <c:pt idx="187">
                  <c:v>179.93095111846924</c:v>
                </c:pt>
                <c:pt idx="188">
                  <c:v>180.86161518096924</c:v>
                </c:pt>
                <c:pt idx="189">
                  <c:v>181.93339252471924</c:v>
                </c:pt>
                <c:pt idx="190">
                  <c:v>183.01737689971924</c:v>
                </c:pt>
                <c:pt idx="191">
                  <c:v>184.07987689971924</c:v>
                </c:pt>
                <c:pt idx="192">
                  <c:v>185.17948627471921</c:v>
                </c:pt>
                <c:pt idx="193">
                  <c:v>186.19706439971924</c:v>
                </c:pt>
                <c:pt idx="194">
                  <c:v>187.20487689971924</c:v>
                </c:pt>
                <c:pt idx="195">
                  <c:v>188.29862689971924</c:v>
                </c:pt>
                <c:pt idx="196">
                  <c:v>189.40995502471924</c:v>
                </c:pt>
                <c:pt idx="197">
                  <c:v>190.50468158721924</c:v>
                </c:pt>
                <c:pt idx="198">
                  <c:v>191.59110736846924</c:v>
                </c:pt>
                <c:pt idx="199">
                  <c:v>192.70780658721924</c:v>
                </c:pt>
                <c:pt idx="200">
                  <c:v>193.76298236846924</c:v>
                </c:pt>
                <c:pt idx="201">
                  <c:v>194.85136127471924</c:v>
                </c:pt>
                <c:pt idx="202">
                  <c:v>195.92655658721924</c:v>
                </c:pt>
                <c:pt idx="203">
                  <c:v>196.93290424346924</c:v>
                </c:pt>
                <c:pt idx="204">
                  <c:v>197.93827533721921</c:v>
                </c:pt>
                <c:pt idx="205">
                  <c:v>199.01542377471924</c:v>
                </c:pt>
                <c:pt idx="206">
                  <c:v>200.05741596221924</c:v>
                </c:pt>
                <c:pt idx="207">
                  <c:v>201.16093158721924</c:v>
                </c:pt>
                <c:pt idx="208">
                  <c:v>202.16776752471924</c:v>
                </c:pt>
                <c:pt idx="209">
                  <c:v>203.22489643096924</c:v>
                </c:pt>
                <c:pt idx="210">
                  <c:v>204.30155658721924</c:v>
                </c:pt>
                <c:pt idx="211">
                  <c:v>205.40702533721924</c:v>
                </c:pt>
                <c:pt idx="212">
                  <c:v>206.48417377471924</c:v>
                </c:pt>
                <c:pt idx="213">
                  <c:v>207.49247455596924</c:v>
                </c:pt>
                <c:pt idx="214">
                  <c:v>208.58817768096924</c:v>
                </c:pt>
                <c:pt idx="215">
                  <c:v>209.64970111846924</c:v>
                </c:pt>
                <c:pt idx="216">
                  <c:v>210.71415424346924</c:v>
                </c:pt>
                <c:pt idx="217">
                  <c:v>211.73466205596924</c:v>
                </c:pt>
                <c:pt idx="218">
                  <c:v>212.84354877471924</c:v>
                </c:pt>
                <c:pt idx="219">
                  <c:v>213.93143939971924</c:v>
                </c:pt>
                <c:pt idx="220">
                  <c:v>215.03202533721924</c:v>
                </c:pt>
                <c:pt idx="221">
                  <c:v>216.08573627471924</c:v>
                </c:pt>
                <c:pt idx="222">
                  <c:v>217.16679096221924</c:v>
                </c:pt>
                <c:pt idx="223">
                  <c:v>218.23270893096924</c:v>
                </c:pt>
                <c:pt idx="224">
                  <c:v>219.27616596221924</c:v>
                </c:pt>
                <c:pt idx="225">
                  <c:v>220.31278705596924</c:v>
                </c:pt>
                <c:pt idx="226">
                  <c:v>221.41434955596924</c:v>
                </c:pt>
                <c:pt idx="227">
                  <c:v>222.52323627471924</c:v>
                </c:pt>
                <c:pt idx="228">
                  <c:v>223.57352924346924</c:v>
                </c:pt>
                <c:pt idx="229">
                  <c:v>224.65409564971924</c:v>
                </c:pt>
                <c:pt idx="230">
                  <c:v>225.71513080596924</c:v>
                </c:pt>
                <c:pt idx="231">
                  <c:v>226.75370502471924</c:v>
                </c:pt>
                <c:pt idx="232">
                  <c:v>227.79862689971924</c:v>
                </c:pt>
                <c:pt idx="233">
                  <c:v>228.86405658721924</c:v>
                </c:pt>
                <c:pt idx="234">
                  <c:v>229.93192768096924</c:v>
                </c:pt>
                <c:pt idx="235">
                  <c:v>231.01835346221924</c:v>
                </c:pt>
                <c:pt idx="236">
                  <c:v>232.04227924346924</c:v>
                </c:pt>
                <c:pt idx="237">
                  <c:v>233.11600971221924</c:v>
                </c:pt>
                <c:pt idx="238">
                  <c:v>234.15800189971924</c:v>
                </c:pt>
                <c:pt idx="239">
                  <c:v>235.16972064971924</c:v>
                </c:pt>
                <c:pt idx="240">
                  <c:v>236.21415424346924</c:v>
                </c:pt>
                <c:pt idx="241">
                  <c:v>237.25956439971924</c:v>
                </c:pt>
                <c:pt idx="242">
                  <c:v>238.29032611846924</c:v>
                </c:pt>
                <c:pt idx="243">
                  <c:v>239.34110736846924</c:v>
                </c:pt>
                <c:pt idx="244">
                  <c:v>240.38602924346924</c:v>
                </c:pt>
                <c:pt idx="245">
                  <c:v>241.45097064971924</c:v>
                </c:pt>
                <c:pt idx="246">
                  <c:v>242.48026752471924</c:v>
                </c:pt>
                <c:pt idx="247">
                  <c:v>243.50077533721924</c:v>
                </c:pt>
                <c:pt idx="248">
                  <c:v>244.57938861846924</c:v>
                </c:pt>
                <c:pt idx="249">
                  <c:v>245.63505268096924</c:v>
                </c:pt>
                <c:pt idx="250">
                  <c:v>246.65165424346924</c:v>
                </c:pt>
                <c:pt idx="251">
                  <c:v>247.63651752471924</c:v>
                </c:pt>
                <c:pt idx="252">
                  <c:v>248.65165424346924</c:v>
                </c:pt>
                <c:pt idx="253">
                  <c:v>249.66141986846924</c:v>
                </c:pt>
                <c:pt idx="254">
                  <c:v>250.72684955596924</c:v>
                </c:pt>
                <c:pt idx="255">
                  <c:v>251.78007221221927</c:v>
                </c:pt>
                <c:pt idx="256">
                  <c:v>252.85136127471924</c:v>
                </c:pt>
                <c:pt idx="257">
                  <c:v>253.93583393096924</c:v>
                </c:pt>
                <c:pt idx="258">
                  <c:v>255.02518939971924</c:v>
                </c:pt>
                <c:pt idx="259">
                  <c:v>256.02518939971924</c:v>
                </c:pt>
                <c:pt idx="260">
                  <c:v>257.04765033721924</c:v>
                </c:pt>
                <c:pt idx="261">
                  <c:v>258.07255268096924</c:v>
                </c:pt>
                <c:pt idx="262">
                  <c:v>259.11942768096924</c:v>
                </c:pt>
                <c:pt idx="263">
                  <c:v>260.14970111846924</c:v>
                </c:pt>
                <c:pt idx="264">
                  <c:v>261.17899799346924</c:v>
                </c:pt>
                <c:pt idx="265">
                  <c:v>262.22922992706299</c:v>
                </c:pt>
                <c:pt idx="266">
                  <c:v>263.25126361846924</c:v>
                </c:pt>
                <c:pt idx="267">
                  <c:v>264.20145893096924</c:v>
                </c:pt>
                <c:pt idx="268">
                  <c:v>265.30204486846924</c:v>
                </c:pt>
                <c:pt idx="269">
                  <c:v>266.36454486846924</c:v>
                </c:pt>
                <c:pt idx="270">
                  <c:v>267.38602924346924</c:v>
                </c:pt>
                <c:pt idx="271">
                  <c:v>268.46024799346924</c:v>
                </c:pt>
                <c:pt idx="272">
                  <c:v>269.53104877471924</c:v>
                </c:pt>
                <c:pt idx="273">
                  <c:v>270.46317768096924</c:v>
                </c:pt>
                <c:pt idx="274">
                  <c:v>271.54325580596924</c:v>
                </c:pt>
                <c:pt idx="275">
                  <c:v>272.54618549346924</c:v>
                </c:pt>
                <c:pt idx="276">
                  <c:v>273.56669330596924</c:v>
                </c:pt>
                <c:pt idx="277">
                  <c:v>274.59843158721924</c:v>
                </c:pt>
                <c:pt idx="278">
                  <c:v>275.60770893096924</c:v>
                </c:pt>
                <c:pt idx="279">
                  <c:v>276.65144062042236</c:v>
                </c:pt>
                <c:pt idx="280">
                  <c:v>277.72858905792236</c:v>
                </c:pt>
                <c:pt idx="281">
                  <c:v>278.65729999542236</c:v>
                </c:pt>
                <c:pt idx="282">
                  <c:v>279.73396015167236</c:v>
                </c:pt>
                <c:pt idx="283">
                  <c:v>280.82478046417236</c:v>
                </c:pt>
                <c:pt idx="284">
                  <c:v>281.85212421417236</c:v>
                </c:pt>
                <c:pt idx="285">
                  <c:v>282.92829608917236</c:v>
                </c:pt>
                <c:pt idx="286">
                  <c:v>283.97272968292236</c:v>
                </c:pt>
                <c:pt idx="287">
                  <c:v>285.06306171417236</c:v>
                </c:pt>
                <c:pt idx="288">
                  <c:v>286.01179218292236</c:v>
                </c:pt>
                <c:pt idx="289">
                  <c:v>287.05378437042236</c:v>
                </c:pt>
                <c:pt idx="290">
                  <c:v>288.10603046417236</c:v>
                </c:pt>
                <c:pt idx="291">
                  <c:v>289.07624530792236</c:v>
                </c:pt>
                <c:pt idx="292">
                  <c:v>290.16511249542236</c:v>
                </c:pt>
                <c:pt idx="293">
                  <c:v>291.18757343292236</c:v>
                </c:pt>
                <c:pt idx="294">
                  <c:v>292.12995624542236</c:v>
                </c:pt>
                <c:pt idx="295">
                  <c:v>293.22468280792236</c:v>
                </c:pt>
                <c:pt idx="296">
                  <c:v>294.28376483917236</c:v>
                </c:pt>
                <c:pt idx="297">
                  <c:v>295.21540546417236</c:v>
                </c:pt>
                <c:pt idx="298">
                  <c:v>296.21931171417236</c:v>
                </c:pt>
                <c:pt idx="299">
                  <c:v>297.22468280792236</c:v>
                </c:pt>
                <c:pt idx="300">
                  <c:v>298.28767108917236</c:v>
                </c:pt>
                <c:pt idx="301">
                  <c:v>299.18952655792236</c:v>
                </c:pt>
                <c:pt idx="302">
                  <c:v>300.22468280792236</c:v>
                </c:pt>
                <c:pt idx="303">
                  <c:v>301.21305561065674</c:v>
                </c:pt>
                <c:pt idx="304">
                  <c:v>302.18024921417236</c:v>
                </c:pt>
                <c:pt idx="305">
                  <c:v>303.19392108917236</c:v>
                </c:pt>
                <c:pt idx="306">
                  <c:v>304.18366718292236</c:v>
                </c:pt>
                <c:pt idx="307">
                  <c:v>305.21101093292236</c:v>
                </c:pt>
                <c:pt idx="308">
                  <c:v>306.20661640167236</c:v>
                </c:pt>
                <c:pt idx="309">
                  <c:v>307.26081562042236</c:v>
                </c:pt>
                <c:pt idx="310">
                  <c:v>308.21101093292236</c:v>
                </c:pt>
                <c:pt idx="311">
                  <c:v>309.09870624542236</c:v>
                </c:pt>
                <c:pt idx="312">
                  <c:v>310.05134296417236</c:v>
                </c:pt>
                <c:pt idx="313">
                  <c:v>311.02399921417236</c:v>
                </c:pt>
                <c:pt idx="314">
                  <c:v>311.97321796417236</c:v>
                </c:pt>
                <c:pt idx="315">
                  <c:v>312.88923358917236</c:v>
                </c:pt>
                <c:pt idx="316">
                  <c:v>313.89997577667236</c:v>
                </c:pt>
                <c:pt idx="317">
                  <c:v>314.92097187042236</c:v>
                </c:pt>
                <c:pt idx="318">
                  <c:v>315.83698749542236</c:v>
                </c:pt>
                <c:pt idx="319">
                  <c:v>316.79890155792236</c:v>
                </c:pt>
                <c:pt idx="320">
                  <c:v>317.72321796417236</c:v>
                </c:pt>
                <c:pt idx="321">
                  <c:v>318.72712421417236</c:v>
                </c:pt>
                <c:pt idx="322">
                  <c:v>319.63532733917236</c:v>
                </c:pt>
                <c:pt idx="323">
                  <c:v>320.63581562042236</c:v>
                </c:pt>
                <c:pt idx="324">
                  <c:v>321.65827655792236</c:v>
                </c:pt>
                <c:pt idx="325">
                  <c:v>322.54401874542236</c:v>
                </c:pt>
                <c:pt idx="326">
                  <c:v>323.45197772979736</c:v>
                </c:pt>
                <c:pt idx="327">
                  <c:v>324.44514179229736</c:v>
                </c:pt>
                <c:pt idx="328">
                  <c:v>325.30158710479736</c:v>
                </c:pt>
                <c:pt idx="329">
                  <c:v>326.25178241729736</c:v>
                </c:pt>
                <c:pt idx="330">
                  <c:v>327.20588397979736</c:v>
                </c:pt>
                <c:pt idx="331">
                  <c:v>328.16584491729736</c:v>
                </c:pt>
                <c:pt idx="332">
                  <c:v>329.05012226104736</c:v>
                </c:pt>
                <c:pt idx="333">
                  <c:v>329.90803241729736</c:v>
                </c:pt>
                <c:pt idx="334">
                  <c:v>327.43928241729736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B2-4A93-9B17-FF492752C449}"/>
            </c:ext>
          </c:extLst>
        </c:ser>
        <c:ser>
          <c:idx val="4"/>
          <c:order val="1"/>
          <c:tx>
            <c:v>"Kraft - Wegtaster"</c:v>
          </c:tx>
          <c:marker>
            <c:symbol val="none"/>
          </c:marker>
          <c:xVal>
            <c:numRef>
              <c:f>'UP-SB04'!$F$3:$F$19474</c:f>
              <c:numCache>
                <c:formatCode>General</c:formatCode>
                <c:ptCount val="194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</c:numCache>
            </c:numRef>
          </c:xVal>
          <c:yVal>
            <c:numRef>
              <c:f>'UP-SB04'!$B$3:$B$19474</c:f>
              <c:numCache>
                <c:formatCode>General</c:formatCode>
                <c:ptCount val="19472"/>
                <c:pt idx="0">
                  <c:v>0.10089588165283206</c:v>
                </c:pt>
                <c:pt idx="1">
                  <c:v>0.1531190872192385</c:v>
                </c:pt>
                <c:pt idx="2">
                  <c:v>0.18894672393798828</c:v>
                </c:pt>
                <c:pt idx="3">
                  <c:v>0.24578571319580111</c:v>
                </c:pt>
                <c:pt idx="4">
                  <c:v>0.304165840148926</c:v>
                </c:pt>
                <c:pt idx="5">
                  <c:v>0.39376544952392578</c:v>
                </c:pt>
                <c:pt idx="6">
                  <c:v>0.51525592803955111</c:v>
                </c:pt>
                <c:pt idx="7">
                  <c:v>0.653836250305176</c:v>
                </c:pt>
                <c:pt idx="8">
                  <c:v>0.796353340148926</c:v>
                </c:pt>
                <c:pt idx="9">
                  <c:v>0.98013019561767623</c:v>
                </c:pt>
                <c:pt idx="10">
                  <c:v>1.225491523742676</c:v>
                </c:pt>
                <c:pt idx="11">
                  <c:v>1.4721955060958865</c:v>
                </c:pt>
                <c:pt idx="12">
                  <c:v>1.7370880842208865</c:v>
                </c:pt>
                <c:pt idx="13">
                  <c:v>2.1017655134201054</c:v>
                </c:pt>
                <c:pt idx="14">
                  <c:v>2.528347909450531</c:v>
                </c:pt>
                <c:pt idx="15">
                  <c:v>3.0678986907005314</c:v>
                </c:pt>
                <c:pt idx="16">
                  <c:v>3.673855721950531</c:v>
                </c:pt>
                <c:pt idx="17">
                  <c:v>4.352078378200531</c:v>
                </c:pt>
                <c:pt idx="18">
                  <c:v>5.0881623029708862</c:v>
                </c:pt>
                <c:pt idx="19">
                  <c:v>5.8098421096801758</c:v>
                </c:pt>
                <c:pt idx="20">
                  <c:v>6.6050081253051767</c:v>
                </c:pt>
                <c:pt idx="21">
                  <c:v>7.4399690628051758</c:v>
                </c:pt>
                <c:pt idx="22">
                  <c:v>8.239872932434082</c:v>
                </c:pt>
                <c:pt idx="23">
                  <c:v>9.161747932434082</c:v>
                </c:pt>
                <c:pt idx="24">
                  <c:v>10.041142463684082</c:v>
                </c:pt>
                <c:pt idx="25">
                  <c:v>10.903935432434082</c:v>
                </c:pt>
                <c:pt idx="26">
                  <c:v>11.852665901184082</c:v>
                </c:pt>
                <c:pt idx="27">
                  <c:v>12.805790901184082</c:v>
                </c:pt>
                <c:pt idx="28">
                  <c:v>13.854130744934082</c:v>
                </c:pt>
                <c:pt idx="29">
                  <c:v>14.754521369934082</c:v>
                </c:pt>
                <c:pt idx="30">
                  <c:v>15.790165901184084</c:v>
                </c:pt>
                <c:pt idx="31">
                  <c:v>16.816533088684082</c:v>
                </c:pt>
                <c:pt idx="32">
                  <c:v>17.779911994934082</c:v>
                </c:pt>
                <c:pt idx="33">
                  <c:v>18.820439338684082</c:v>
                </c:pt>
                <c:pt idx="34">
                  <c:v>19.884404182434082</c:v>
                </c:pt>
                <c:pt idx="35">
                  <c:v>20.938603401184082</c:v>
                </c:pt>
                <c:pt idx="36">
                  <c:v>22.011357307434086</c:v>
                </c:pt>
                <c:pt idx="37">
                  <c:v>23.038212776184082</c:v>
                </c:pt>
                <c:pt idx="38">
                  <c:v>24.021122932434082</c:v>
                </c:pt>
                <c:pt idx="39">
                  <c:v>25.022099494934082</c:v>
                </c:pt>
                <c:pt idx="40">
                  <c:v>26.031376838684082</c:v>
                </c:pt>
                <c:pt idx="41">
                  <c:v>27.010380744934082</c:v>
                </c:pt>
                <c:pt idx="42">
                  <c:v>28.028935432434082</c:v>
                </c:pt>
                <c:pt idx="43">
                  <c:v>29.077275276184082</c:v>
                </c:pt>
                <c:pt idx="44">
                  <c:v>30.112919807434082</c:v>
                </c:pt>
                <c:pt idx="45">
                  <c:v>31.161747932434082</c:v>
                </c:pt>
                <c:pt idx="46">
                  <c:v>32.174443244934082</c:v>
                </c:pt>
                <c:pt idx="47">
                  <c:v>33.199345588684089</c:v>
                </c:pt>
                <c:pt idx="48">
                  <c:v>34.196904182434082</c:v>
                </c:pt>
                <c:pt idx="49">
                  <c:v>35.264775276184082</c:v>
                </c:pt>
                <c:pt idx="50">
                  <c:v>36.289677619934082</c:v>
                </c:pt>
                <c:pt idx="51">
                  <c:v>37.387822151184082</c:v>
                </c:pt>
                <c:pt idx="52">
                  <c:v>38.454716682434082</c:v>
                </c:pt>
                <c:pt idx="53">
                  <c:v>39.501103401184082</c:v>
                </c:pt>
                <c:pt idx="54">
                  <c:v>40.545536994934082</c:v>
                </c:pt>
                <c:pt idx="55">
                  <c:v>41.580693244934082</c:v>
                </c:pt>
                <c:pt idx="56">
                  <c:v>42.643681526184082</c:v>
                </c:pt>
                <c:pt idx="57">
                  <c:v>43.694462776184089</c:v>
                </c:pt>
                <c:pt idx="58">
                  <c:v>44.723759651184082</c:v>
                </c:pt>
                <c:pt idx="59">
                  <c:v>45.740849494934082</c:v>
                </c:pt>
                <c:pt idx="60">
                  <c:v>46.790654182434082</c:v>
                </c:pt>
                <c:pt idx="61">
                  <c:v>47.845341682434082</c:v>
                </c:pt>
                <c:pt idx="62">
                  <c:v>48.885869026184082</c:v>
                </c:pt>
                <c:pt idx="63">
                  <c:v>49.977665901184082</c:v>
                </c:pt>
                <c:pt idx="64">
                  <c:v>50.978154182434082</c:v>
                </c:pt>
                <c:pt idx="65">
                  <c:v>52.035771369934082</c:v>
                </c:pt>
                <c:pt idx="66">
                  <c:v>53.060673713684082</c:v>
                </c:pt>
                <c:pt idx="67">
                  <c:v>54.103642463684082</c:v>
                </c:pt>
                <c:pt idx="68">
                  <c:v>55.178837776184082</c:v>
                </c:pt>
                <c:pt idx="69">
                  <c:v>56.254033088684082</c:v>
                </c:pt>
                <c:pt idx="70">
                  <c:v>57.346318244934082</c:v>
                </c:pt>
                <c:pt idx="71">
                  <c:v>58.357335090637207</c:v>
                </c:pt>
                <c:pt idx="72">
                  <c:v>59.365635871887207</c:v>
                </c:pt>
                <c:pt idx="73">
                  <c:v>60.455967903137207</c:v>
                </c:pt>
                <c:pt idx="74">
                  <c:v>61.481846809387207</c:v>
                </c:pt>
                <c:pt idx="75">
                  <c:v>62.568272590637214</c:v>
                </c:pt>
                <c:pt idx="76">
                  <c:v>63.645421028137207</c:v>
                </c:pt>
                <c:pt idx="77">
                  <c:v>64.717686653137207</c:v>
                </c:pt>
                <c:pt idx="78">
                  <c:v>65.765660285949707</c:v>
                </c:pt>
                <c:pt idx="79">
                  <c:v>66.840733528137207</c:v>
                </c:pt>
                <c:pt idx="80">
                  <c:v>67.856358528137221</c:v>
                </c:pt>
                <c:pt idx="81">
                  <c:v>68.958897590637207</c:v>
                </c:pt>
                <c:pt idx="82">
                  <c:v>69.972081184387221</c:v>
                </c:pt>
                <c:pt idx="83">
                  <c:v>71.071202278137221</c:v>
                </c:pt>
                <c:pt idx="84">
                  <c:v>72.162999153137221</c:v>
                </c:pt>
                <c:pt idx="85">
                  <c:v>73.256260871887221</c:v>
                </c:pt>
                <c:pt idx="86">
                  <c:v>74.261631965637221</c:v>
                </c:pt>
                <c:pt idx="87">
                  <c:v>75.286046028137207</c:v>
                </c:pt>
                <c:pt idx="88">
                  <c:v>76.316807746887221</c:v>
                </c:pt>
                <c:pt idx="89">
                  <c:v>77.337803840637207</c:v>
                </c:pt>
                <c:pt idx="90">
                  <c:v>78.425206184387207</c:v>
                </c:pt>
                <c:pt idx="91">
                  <c:v>79.439366340637207</c:v>
                </c:pt>
                <c:pt idx="92">
                  <c:v>80.519444465637221</c:v>
                </c:pt>
                <c:pt idx="93">
                  <c:v>81.545811653137221</c:v>
                </c:pt>
                <c:pt idx="94">
                  <c:v>82.569737434387207</c:v>
                </c:pt>
                <c:pt idx="95">
                  <c:v>83.576085090637221</c:v>
                </c:pt>
                <c:pt idx="96">
                  <c:v>84.595616340637207</c:v>
                </c:pt>
                <c:pt idx="97">
                  <c:v>85.620518684387221</c:v>
                </c:pt>
                <c:pt idx="98">
                  <c:v>86.730381965637221</c:v>
                </c:pt>
                <c:pt idx="99">
                  <c:v>87.734776496887207</c:v>
                </c:pt>
                <c:pt idx="100">
                  <c:v>88.739659309387207</c:v>
                </c:pt>
                <c:pt idx="101">
                  <c:v>89.840733528137221</c:v>
                </c:pt>
                <c:pt idx="102">
                  <c:v>90.877354621887221</c:v>
                </c:pt>
                <c:pt idx="103">
                  <c:v>91.955967903137221</c:v>
                </c:pt>
                <c:pt idx="104">
                  <c:v>92.998448371887207</c:v>
                </c:pt>
                <c:pt idx="105">
                  <c:v>94.073643684387207</c:v>
                </c:pt>
                <c:pt idx="106">
                  <c:v>95.165928840637207</c:v>
                </c:pt>
                <c:pt idx="107">
                  <c:v>96.283604621887221</c:v>
                </c:pt>
                <c:pt idx="108">
                  <c:v>97.295811653137221</c:v>
                </c:pt>
                <c:pt idx="109">
                  <c:v>98.307042121887221</c:v>
                </c:pt>
                <c:pt idx="110">
                  <c:v>99.320713996887221</c:v>
                </c:pt>
                <c:pt idx="111">
                  <c:v>100.32559680938721</c:v>
                </c:pt>
                <c:pt idx="112">
                  <c:v>101.42911243438722</c:v>
                </c:pt>
                <c:pt idx="113">
                  <c:v>102.43936634063722</c:v>
                </c:pt>
                <c:pt idx="114">
                  <c:v>103.50235462188721</c:v>
                </c:pt>
                <c:pt idx="115">
                  <c:v>104.53653430938721</c:v>
                </c:pt>
                <c:pt idx="116">
                  <c:v>105.55606555938722</c:v>
                </c:pt>
                <c:pt idx="117">
                  <c:v>106.66348743438722</c:v>
                </c:pt>
                <c:pt idx="118">
                  <c:v>107.77481555938721</c:v>
                </c:pt>
                <c:pt idx="119">
                  <c:v>108.77628040313722</c:v>
                </c:pt>
                <c:pt idx="120">
                  <c:v>109.88126087188721</c:v>
                </c:pt>
                <c:pt idx="121">
                  <c:v>110.97012805938722</c:v>
                </c:pt>
                <c:pt idx="122">
                  <c:v>112.07266712188721</c:v>
                </c:pt>
                <c:pt idx="123">
                  <c:v>113.09756946563722</c:v>
                </c:pt>
                <c:pt idx="124">
                  <c:v>114.12744617462158</c:v>
                </c:pt>
                <c:pt idx="125">
                  <c:v>115.17090320587158</c:v>
                </c:pt>
                <c:pt idx="126">
                  <c:v>116.18750476837158</c:v>
                </c:pt>
                <c:pt idx="127">
                  <c:v>117.20006275177003</c:v>
                </c:pt>
                <c:pt idx="128">
                  <c:v>118.23633289337158</c:v>
                </c:pt>
                <c:pt idx="129">
                  <c:v>119.27293872833253</c:v>
                </c:pt>
                <c:pt idx="130">
                  <c:v>120.3046922683716</c:v>
                </c:pt>
                <c:pt idx="131">
                  <c:v>121.3154344558716</c:v>
                </c:pt>
                <c:pt idx="132">
                  <c:v>122.3457078933716</c:v>
                </c:pt>
                <c:pt idx="133">
                  <c:v>123.35840320587158</c:v>
                </c:pt>
                <c:pt idx="134">
                  <c:v>124.3847703933716</c:v>
                </c:pt>
                <c:pt idx="135">
                  <c:v>125.43311023712158</c:v>
                </c:pt>
                <c:pt idx="136">
                  <c:v>126.5078172683716</c:v>
                </c:pt>
                <c:pt idx="137">
                  <c:v>127.52393054962158</c:v>
                </c:pt>
                <c:pt idx="138">
                  <c:v>128.62744617462158</c:v>
                </c:pt>
                <c:pt idx="139">
                  <c:v>129.63770008087158</c:v>
                </c:pt>
                <c:pt idx="140">
                  <c:v>130.65761280059814</c:v>
                </c:pt>
                <c:pt idx="141">
                  <c:v>131.75732135772705</c:v>
                </c:pt>
                <c:pt idx="142">
                  <c:v>132.78368854522705</c:v>
                </c:pt>
                <c:pt idx="143">
                  <c:v>133.82030963897702</c:v>
                </c:pt>
                <c:pt idx="144">
                  <c:v>134.83349323272705</c:v>
                </c:pt>
                <c:pt idx="145">
                  <c:v>135.92577838897705</c:v>
                </c:pt>
                <c:pt idx="146">
                  <c:v>136.93114948272705</c:v>
                </c:pt>
                <c:pt idx="147">
                  <c:v>138.04443073272705</c:v>
                </c:pt>
                <c:pt idx="148">
                  <c:v>139.07519245147705</c:v>
                </c:pt>
                <c:pt idx="149">
                  <c:v>140.08251667022705</c:v>
                </c:pt>
                <c:pt idx="150">
                  <c:v>141.09423542022705</c:v>
                </c:pt>
                <c:pt idx="151">
                  <c:v>142.10839557647705</c:v>
                </c:pt>
                <c:pt idx="152">
                  <c:v>143.18456745147702</c:v>
                </c:pt>
                <c:pt idx="153">
                  <c:v>144.22117328643799</c:v>
                </c:pt>
                <c:pt idx="154">
                  <c:v>145.23679828643799</c:v>
                </c:pt>
                <c:pt idx="155">
                  <c:v>146.33640766143799</c:v>
                </c:pt>
                <c:pt idx="156">
                  <c:v>147.34812641143799</c:v>
                </c:pt>
                <c:pt idx="157">
                  <c:v>148.34812641143799</c:v>
                </c:pt>
                <c:pt idx="158">
                  <c:v>149.39939594268796</c:v>
                </c:pt>
                <c:pt idx="159">
                  <c:v>150.48484516143799</c:v>
                </c:pt>
                <c:pt idx="160">
                  <c:v>151.50388813018799</c:v>
                </c:pt>
                <c:pt idx="161">
                  <c:v>152.51072406768799</c:v>
                </c:pt>
                <c:pt idx="162">
                  <c:v>153.52927875518799</c:v>
                </c:pt>
                <c:pt idx="163">
                  <c:v>154.56297016143799</c:v>
                </c:pt>
                <c:pt idx="164">
                  <c:v>155.66306781768799</c:v>
                </c:pt>
                <c:pt idx="165">
                  <c:v>156.74168109893799</c:v>
                </c:pt>
                <c:pt idx="166">
                  <c:v>157.77390766143799</c:v>
                </c:pt>
                <c:pt idx="167">
                  <c:v>158.85789203643799</c:v>
                </c:pt>
                <c:pt idx="168">
                  <c:v>159.85789203643799</c:v>
                </c:pt>
                <c:pt idx="169">
                  <c:v>160.94822406768799</c:v>
                </c:pt>
                <c:pt idx="170">
                  <c:v>161.97752094268799</c:v>
                </c:pt>
                <c:pt idx="171">
                  <c:v>162.98240375518799</c:v>
                </c:pt>
                <c:pt idx="172">
                  <c:v>164.04050922393799</c:v>
                </c:pt>
                <c:pt idx="173">
                  <c:v>165.05564594268799</c:v>
                </c:pt>
                <c:pt idx="174">
                  <c:v>166.14500141143799</c:v>
                </c:pt>
                <c:pt idx="175">
                  <c:v>167.23386859893799</c:v>
                </c:pt>
                <c:pt idx="176">
                  <c:v>168.34714984893799</c:v>
                </c:pt>
                <c:pt idx="177">
                  <c:v>169.35447406768796</c:v>
                </c:pt>
                <c:pt idx="178">
                  <c:v>170.35673236846924</c:v>
                </c:pt>
                <c:pt idx="179">
                  <c:v>171.38798236846921</c:v>
                </c:pt>
                <c:pt idx="180">
                  <c:v>172.46268939971924</c:v>
                </c:pt>
                <c:pt idx="181">
                  <c:v>173.48515033721924</c:v>
                </c:pt>
                <c:pt idx="182">
                  <c:v>174.56229877471924</c:v>
                </c:pt>
                <c:pt idx="183">
                  <c:v>175.65653705596924</c:v>
                </c:pt>
                <c:pt idx="184">
                  <c:v>176.74979877471924</c:v>
                </c:pt>
                <c:pt idx="185">
                  <c:v>177.83768939971921</c:v>
                </c:pt>
                <c:pt idx="186">
                  <c:v>178.85331439971924</c:v>
                </c:pt>
                <c:pt idx="187">
                  <c:v>179.93095111846924</c:v>
                </c:pt>
                <c:pt idx="188">
                  <c:v>180.86161518096924</c:v>
                </c:pt>
                <c:pt idx="189">
                  <c:v>181.93339252471924</c:v>
                </c:pt>
                <c:pt idx="190">
                  <c:v>183.01737689971924</c:v>
                </c:pt>
                <c:pt idx="191">
                  <c:v>184.07987689971924</c:v>
                </c:pt>
                <c:pt idx="192">
                  <c:v>185.17948627471921</c:v>
                </c:pt>
                <c:pt idx="193">
                  <c:v>186.19706439971924</c:v>
                </c:pt>
                <c:pt idx="194">
                  <c:v>187.20487689971924</c:v>
                </c:pt>
                <c:pt idx="195">
                  <c:v>188.29862689971924</c:v>
                </c:pt>
                <c:pt idx="196">
                  <c:v>189.40995502471924</c:v>
                </c:pt>
                <c:pt idx="197">
                  <c:v>190.50468158721924</c:v>
                </c:pt>
                <c:pt idx="198">
                  <c:v>191.59110736846924</c:v>
                </c:pt>
                <c:pt idx="199">
                  <c:v>192.70780658721924</c:v>
                </c:pt>
                <c:pt idx="200">
                  <c:v>193.76298236846924</c:v>
                </c:pt>
                <c:pt idx="201">
                  <c:v>194.85136127471924</c:v>
                </c:pt>
                <c:pt idx="202">
                  <c:v>195.92655658721924</c:v>
                </c:pt>
                <c:pt idx="203">
                  <c:v>196.93290424346924</c:v>
                </c:pt>
                <c:pt idx="204">
                  <c:v>197.93827533721921</c:v>
                </c:pt>
                <c:pt idx="205">
                  <c:v>199.01542377471924</c:v>
                </c:pt>
                <c:pt idx="206">
                  <c:v>200.05741596221924</c:v>
                </c:pt>
                <c:pt idx="207">
                  <c:v>201.16093158721924</c:v>
                </c:pt>
                <c:pt idx="208">
                  <c:v>202.16776752471924</c:v>
                </c:pt>
                <c:pt idx="209">
                  <c:v>203.22489643096924</c:v>
                </c:pt>
                <c:pt idx="210">
                  <c:v>204.30155658721924</c:v>
                </c:pt>
                <c:pt idx="211">
                  <c:v>205.40702533721924</c:v>
                </c:pt>
                <c:pt idx="212">
                  <c:v>206.48417377471924</c:v>
                </c:pt>
                <c:pt idx="213">
                  <c:v>207.49247455596924</c:v>
                </c:pt>
                <c:pt idx="214">
                  <c:v>208.58817768096924</c:v>
                </c:pt>
                <c:pt idx="215">
                  <c:v>209.64970111846924</c:v>
                </c:pt>
                <c:pt idx="216">
                  <c:v>210.71415424346924</c:v>
                </c:pt>
                <c:pt idx="217">
                  <c:v>211.73466205596924</c:v>
                </c:pt>
                <c:pt idx="218">
                  <c:v>212.84354877471924</c:v>
                </c:pt>
                <c:pt idx="219">
                  <c:v>213.93143939971924</c:v>
                </c:pt>
                <c:pt idx="220">
                  <c:v>215.03202533721924</c:v>
                </c:pt>
                <c:pt idx="221">
                  <c:v>216.08573627471924</c:v>
                </c:pt>
                <c:pt idx="222">
                  <c:v>217.16679096221924</c:v>
                </c:pt>
                <c:pt idx="223">
                  <c:v>218.23270893096924</c:v>
                </c:pt>
                <c:pt idx="224">
                  <c:v>219.27616596221924</c:v>
                </c:pt>
                <c:pt idx="225">
                  <c:v>220.31278705596924</c:v>
                </c:pt>
                <c:pt idx="226">
                  <c:v>221.41434955596924</c:v>
                </c:pt>
                <c:pt idx="227">
                  <c:v>222.52323627471924</c:v>
                </c:pt>
                <c:pt idx="228">
                  <c:v>223.57352924346924</c:v>
                </c:pt>
                <c:pt idx="229">
                  <c:v>224.65409564971924</c:v>
                </c:pt>
                <c:pt idx="230">
                  <c:v>225.71513080596924</c:v>
                </c:pt>
                <c:pt idx="231">
                  <c:v>226.75370502471924</c:v>
                </c:pt>
                <c:pt idx="232">
                  <c:v>227.79862689971924</c:v>
                </c:pt>
                <c:pt idx="233">
                  <c:v>228.86405658721924</c:v>
                </c:pt>
                <c:pt idx="234">
                  <c:v>229.93192768096924</c:v>
                </c:pt>
                <c:pt idx="235">
                  <c:v>231.01835346221924</c:v>
                </c:pt>
                <c:pt idx="236">
                  <c:v>232.04227924346924</c:v>
                </c:pt>
                <c:pt idx="237">
                  <c:v>233.11600971221924</c:v>
                </c:pt>
                <c:pt idx="238">
                  <c:v>234.15800189971924</c:v>
                </c:pt>
                <c:pt idx="239">
                  <c:v>235.16972064971924</c:v>
                </c:pt>
                <c:pt idx="240">
                  <c:v>236.21415424346924</c:v>
                </c:pt>
                <c:pt idx="241">
                  <c:v>237.25956439971924</c:v>
                </c:pt>
                <c:pt idx="242">
                  <c:v>238.29032611846924</c:v>
                </c:pt>
                <c:pt idx="243">
                  <c:v>239.34110736846924</c:v>
                </c:pt>
                <c:pt idx="244">
                  <c:v>240.38602924346924</c:v>
                </c:pt>
                <c:pt idx="245">
                  <c:v>241.45097064971924</c:v>
                </c:pt>
                <c:pt idx="246">
                  <c:v>242.48026752471924</c:v>
                </c:pt>
                <c:pt idx="247">
                  <c:v>243.50077533721924</c:v>
                </c:pt>
                <c:pt idx="248">
                  <c:v>244.57938861846924</c:v>
                </c:pt>
                <c:pt idx="249">
                  <c:v>245.63505268096924</c:v>
                </c:pt>
                <c:pt idx="250">
                  <c:v>246.65165424346924</c:v>
                </c:pt>
                <c:pt idx="251">
                  <c:v>247.63651752471924</c:v>
                </c:pt>
                <c:pt idx="252">
                  <c:v>248.65165424346924</c:v>
                </c:pt>
                <c:pt idx="253">
                  <c:v>249.66141986846924</c:v>
                </c:pt>
                <c:pt idx="254">
                  <c:v>250.72684955596924</c:v>
                </c:pt>
                <c:pt idx="255">
                  <c:v>251.78007221221927</c:v>
                </c:pt>
                <c:pt idx="256">
                  <c:v>252.85136127471924</c:v>
                </c:pt>
                <c:pt idx="257">
                  <c:v>253.93583393096924</c:v>
                </c:pt>
                <c:pt idx="258">
                  <c:v>255.02518939971924</c:v>
                </c:pt>
                <c:pt idx="259">
                  <c:v>256.02518939971924</c:v>
                </c:pt>
                <c:pt idx="260">
                  <c:v>257.04765033721924</c:v>
                </c:pt>
                <c:pt idx="261">
                  <c:v>258.07255268096924</c:v>
                </c:pt>
                <c:pt idx="262">
                  <c:v>259.11942768096924</c:v>
                </c:pt>
                <c:pt idx="263">
                  <c:v>260.14970111846924</c:v>
                </c:pt>
                <c:pt idx="264">
                  <c:v>261.17899799346924</c:v>
                </c:pt>
                <c:pt idx="265">
                  <c:v>262.22922992706299</c:v>
                </c:pt>
                <c:pt idx="266">
                  <c:v>263.25126361846924</c:v>
                </c:pt>
                <c:pt idx="267">
                  <c:v>264.20145893096924</c:v>
                </c:pt>
                <c:pt idx="268">
                  <c:v>265.30204486846924</c:v>
                </c:pt>
                <c:pt idx="269">
                  <c:v>266.36454486846924</c:v>
                </c:pt>
                <c:pt idx="270">
                  <c:v>267.38602924346924</c:v>
                </c:pt>
                <c:pt idx="271">
                  <c:v>268.46024799346924</c:v>
                </c:pt>
                <c:pt idx="272">
                  <c:v>269.53104877471924</c:v>
                </c:pt>
                <c:pt idx="273">
                  <c:v>270.46317768096924</c:v>
                </c:pt>
                <c:pt idx="274">
                  <c:v>271.54325580596924</c:v>
                </c:pt>
                <c:pt idx="275">
                  <c:v>272.54618549346924</c:v>
                </c:pt>
                <c:pt idx="276">
                  <c:v>273.56669330596924</c:v>
                </c:pt>
                <c:pt idx="277">
                  <c:v>274.59843158721924</c:v>
                </c:pt>
                <c:pt idx="278">
                  <c:v>275.60770893096924</c:v>
                </c:pt>
                <c:pt idx="279">
                  <c:v>276.65144062042236</c:v>
                </c:pt>
                <c:pt idx="280">
                  <c:v>277.72858905792236</c:v>
                </c:pt>
                <c:pt idx="281">
                  <c:v>278.65729999542236</c:v>
                </c:pt>
                <c:pt idx="282">
                  <c:v>279.73396015167236</c:v>
                </c:pt>
                <c:pt idx="283">
                  <c:v>280.82478046417236</c:v>
                </c:pt>
                <c:pt idx="284">
                  <c:v>281.85212421417236</c:v>
                </c:pt>
                <c:pt idx="285">
                  <c:v>282.92829608917236</c:v>
                </c:pt>
                <c:pt idx="286">
                  <c:v>283.97272968292236</c:v>
                </c:pt>
                <c:pt idx="287">
                  <c:v>285.06306171417236</c:v>
                </c:pt>
                <c:pt idx="288">
                  <c:v>286.01179218292236</c:v>
                </c:pt>
                <c:pt idx="289">
                  <c:v>287.05378437042236</c:v>
                </c:pt>
                <c:pt idx="290">
                  <c:v>288.10603046417236</c:v>
                </c:pt>
                <c:pt idx="291">
                  <c:v>289.07624530792236</c:v>
                </c:pt>
                <c:pt idx="292">
                  <c:v>290.16511249542236</c:v>
                </c:pt>
                <c:pt idx="293">
                  <c:v>291.18757343292236</c:v>
                </c:pt>
                <c:pt idx="294">
                  <c:v>292.12995624542236</c:v>
                </c:pt>
                <c:pt idx="295">
                  <c:v>293.22468280792236</c:v>
                </c:pt>
                <c:pt idx="296">
                  <c:v>294.28376483917236</c:v>
                </c:pt>
                <c:pt idx="297">
                  <c:v>295.21540546417236</c:v>
                </c:pt>
                <c:pt idx="298">
                  <c:v>296.21931171417236</c:v>
                </c:pt>
                <c:pt idx="299">
                  <c:v>297.22468280792236</c:v>
                </c:pt>
                <c:pt idx="300">
                  <c:v>298.28767108917236</c:v>
                </c:pt>
                <c:pt idx="301">
                  <c:v>299.18952655792236</c:v>
                </c:pt>
                <c:pt idx="302">
                  <c:v>300.22468280792236</c:v>
                </c:pt>
                <c:pt idx="303">
                  <c:v>301.21305561065674</c:v>
                </c:pt>
                <c:pt idx="304">
                  <c:v>302.18024921417236</c:v>
                </c:pt>
                <c:pt idx="305">
                  <c:v>303.19392108917236</c:v>
                </c:pt>
                <c:pt idx="306">
                  <c:v>304.18366718292236</c:v>
                </c:pt>
                <c:pt idx="307">
                  <c:v>305.21101093292236</c:v>
                </c:pt>
                <c:pt idx="308">
                  <c:v>306.20661640167236</c:v>
                </c:pt>
                <c:pt idx="309">
                  <c:v>307.26081562042236</c:v>
                </c:pt>
                <c:pt idx="310">
                  <c:v>308.21101093292236</c:v>
                </c:pt>
                <c:pt idx="311">
                  <c:v>309.09870624542236</c:v>
                </c:pt>
                <c:pt idx="312">
                  <c:v>310.05134296417236</c:v>
                </c:pt>
                <c:pt idx="313">
                  <c:v>311.02399921417236</c:v>
                </c:pt>
                <c:pt idx="314">
                  <c:v>311.97321796417236</c:v>
                </c:pt>
                <c:pt idx="315">
                  <c:v>312.88923358917236</c:v>
                </c:pt>
                <c:pt idx="316">
                  <c:v>313.89997577667236</c:v>
                </c:pt>
                <c:pt idx="317">
                  <c:v>314.92097187042236</c:v>
                </c:pt>
                <c:pt idx="318">
                  <c:v>315.83698749542236</c:v>
                </c:pt>
                <c:pt idx="319">
                  <c:v>316.79890155792236</c:v>
                </c:pt>
                <c:pt idx="320">
                  <c:v>317.72321796417236</c:v>
                </c:pt>
                <c:pt idx="321">
                  <c:v>318.72712421417236</c:v>
                </c:pt>
                <c:pt idx="322">
                  <c:v>319.63532733917236</c:v>
                </c:pt>
                <c:pt idx="323">
                  <c:v>320.63581562042236</c:v>
                </c:pt>
                <c:pt idx="324">
                  <c:v>321.65827655792236</c:v>
                </c:pt>
                <c:pt idx="325">
                  <c:v>322.54401874542236</c:v>
                </c:pt>
                <c:pt idx="326">
                  <c:v>323.45197772979736</c:v>
                </c:pt>
                <c:pt idx="327">
                  <c:v>324.44514179229736</c:v>
                </c:pt>
                <c:pt idx="328">
                  <c:v>325.30158710479736</c:v>
                </c:pt>
                <c:pt idx="329">
                  <c:v>326.25178241729736</c:v>
                </c:pt>
                <c:pt idx="330">
                  <c:v>327.20588397979736</c:v>
                </c:pt>
                <c:pt idx="331">
                  <c:v>328.16584491729736</c:v>
                </c:pt>
                <c:pt idx="332">
                  <c:v>329.05012226104736</c:v>
                </c:pt>
                <c:pt idx="333">
                  <c:v>329.90803241729736</c:v>
                </c:pt>
                <c:pt idx="334">
                  <c:v>327.43928241729736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A7-4497-9211-4D36F6E31FC1}"/>
            </c:ext>
          </c:extLst>
        </c:ser>
        <c:ser>
          <c:idx val="2"/>
          <c:order val="2"/>
          <c:marker>
            <c:symbol val="none"/>
          </c:marker>
          <c:xVal>
            <c:numRef>
              <c:f>'UP-SB04'!$M$7:$M$9</c:f>
            </c:numRef>
          </c:xVal>
          <c:yVal>
            <c:numRef>
              <c:f>'UP-SB04'!$N$7:$N$9</c:f>
            </c:numRef>
          </c:yVal>
          <c:smooth val="0"/>
          <c:extLst>
            <c:ext xmlns:c16="http://schemas.microsoft.com/office/drawing/2014/chart" uri="{C3380CC4-5D6E-409C-BE32-E72D297353CC}">
              <c16:uniqueId val="{00000001-43B2-4A93-9B17-FF492752C449}"/>
            </c:ext>
          </c:extLst>
        </c:ser>
        <c:ser>
          <c:idx val="3"/>
          <c:order val="3"/>
          <c:marker>
            <c:symbol val="none"/>
          </c:marker>
          <c:xVal>
            <c:numRef>
              <c:f>'UP-SB04'!$M$11:$M$13</c:f>
            </c:numRef>
          </c:xVal>
          <c:yVal>
            <c:numRef>
              <c:f>'UP-SB04'!$N$11:$N$13</c:f>
            </c:numRef>
          </c:yVal>
          <c:smooth val="0"/>
          <c:extLst>
            <c:ext xmlns:c16="http://schemas.microsoft.com/office/drawing/2014/chart" uri="{C3380CC4-5D6E-409C-BE32-E72D297353CC}">
              <c16:uniqueId val="{00000002-43B2-4A93-9B17-FF492752C449}"/>
            </c:ext>
          </c:extLst>
        </c:ser>
        <c:ser>
          <c:idx val="1"/>
          <c:order val="4"/>
          <c:marker>
            <c:symbol val="none"/>
          </c:marker>
          <c:xVal>
            <c:numRef>
              <c:f>'UP-SB04'!$M$3:$M$5</c:f>
            </c:numRef>
          </c:xVal>
          <c:yVal>
            <c:numRef>
              <c:f>'UP-SB04'!$N$3:$N$5</c:f>
            </c:numRef>
          </c:yVal>
          <c:smooth val="0"/>
          <c:extLst>
            <c:ext xmlns:c16="http://schemas.microsoft.com/office/drawing/2014/chart" uri="{C3380CC4-5D6E-409C-BE32-E72D297353CC}">
              <c16:uniqueId val="{00000003-43B2-4A93-9B17-FF492752C4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8477424"/>
        <c:axId val="1248477968"/>
      </c:scatterChart>
      <c:valAx>
        <c:axId val="124847742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Weg [mm]</a:t>
                </a:r>
              </a:p>
            </c:rich>
          </c:tx>
          <c:layout>
            <c:manualLayout>
              <c:xMode val="edge"/>
              <c:yMode val="edge"/>
              <c:x val="0.47932646443551791"/>
              <c:y val="0.9249206349206350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de-DE"/>
          </a:p>
        </c:txPr>
        <c:crossAx val="1248477968"/>
        <c:crosses val="autoZero"/>
        <c:crossBetween val="midCat"/>
      </c:valAx>
      <c:valAx>
        <c:axId val="1248477968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Kraft [N]</a:t>
                </a:r>
              </a:p>
            </c:rich>
          </c:tx>
          <c:layout>
            <c:manualLayout>
              <c:xMode val="edge"/>
              <c:yMode val="edge"/>
              <c:x val="1.2629679747406405E-2"/>
              <c:y val="0.3921639795025621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248477424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200"/>
      </a:pPr>
      <a:endParaRPr lang="de-DE"/>
    </a:p>
  </c:txPr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'UP-SB05'!$A$1</c:f>
          <c:strCache>
            <c:ptCount val="1"/>
            <c:pt idx="0">
              <c:v>UP-SB05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9.4476113354572219E-2"/>
          <c:y val="0.1234923134608174"/>
          <c:w val="0.87470746806175614"/>
          <c:h val="0.71010523684539428"/>
        </c:manualLayout>
      </c:layout>
      <c:scatterChart>
        <c:scatterStyle val="lineMarker"/>
        <c:varyColors val="0"/>
        <c:ser>
          <c:idx val="0"/>
          <c:order val="0"/>
          <c:tx>
            <c:v>"Kraft / Kolbenweg"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'UP-SB05'!$E$3:$E$100000</c:f>
              <c:numCache>
                <c:formatCode>General</c:formatCode>
                <c:ptCount val="99998"/>
                <c:pt idx="0">
                  <c:v>0</c:v>
                </c:pt>
                <c:pt idx="1">
                  <c:v>1.3427734375E-3</c:v>
                </c:pt>
                <c:pt idx="2">
                  <c:v>2.8076171875E-3</c:v>
                </c:pt>
                <c:pt idx="3">
                  <c:v>4.2724609375E-3</c:v>
                </c:pt>
                <c:pt idx="4">
                  <c:v>5.615234375E-3</c:v>
                </c:pt>
                <c:pt idx="5">
                  <c:v>7.080078125E-3</c:v>
                </c:pt>
                <c:pt idx="6">
                  <c:v>8.544921875E-3</c:v>
                </c:pt>
                <c:pt idx="7">
                  <c:v>1.0009765625E-2</c:v>
                </c:pt>
                <c:pt idx="8">
                  <c:v>1.13525390625E-2</c:v>
                </c:pt>
                <c:pt idx="9">
                  <c:v>1.28173828125E-2</c:v>
                </c:pt>
                <c:pt idx="10">
                  <c:v>1.42822265625E-2</c:v>
                </c:pt>
                <c:pt idx="11">
                  <c:v>1.5625E-2</c:v>
                </c:pt>
                <c:pt idx="12">
                  <c:v>1.708984375E-2</c:v>
                </c:pt>
                <c:pt idx="13">
                  <c:v>1.85546875E-2</c:v>
                </c:pt>
                <c:pt idx="14">
                  <c:v>2.001953125E-2</c:v>
                </c:pt>
                <c:pt idx="15">
                  <c:v>2.13623046875E-2</c:v>
                </c:pt>
                <c:pt idx="16">
                  <c:v>2.28271484375E-2</c:v>
                </c:pt>
                <c:pt idx="17">
                  <c:v>2.42919921875E-2</c:v>
                </c:pt>
                <c:pt idx="18">
                  <c:v>2.5634765625E-2</c:v>
                </c:pt>
                <c:pt idx="19">
                  <c:v>2.7099609375E-2</c:v>
                </c:pt>
                <c:pt idx="20">
                  <c:v>2.8564453125E-2</c:v>
                </c:pt>
                <c:pt idx="21">
                  <c:v>3.0029296875E-2</c:v>
                </c:pt>
                <c:pt idx="22">
                  <c:v>3.13720703125E-2</c:v>
                </c:pt>
                <c:pt idx="23">
                  <c:v>3.28369140625E-2</c:v>
                </c:pt>
                <c:pt idx="24">
                  <c:v>3.43017578125E-2</c:v>
                </c:pt>
                <c:pt idx="25">
                  <c:v>3.564453125E-2</c:v>
                </c:pt>
                <c:pt idx="26">
                  <c:v>3.7109375E-2</c:v>
                </c:pt>
                <c:pt idx="27">
                  <c:v>3.84521484375E-2</c:v>
                </c:pt>
                <c:pt idx="28">
                  <c:v>3.9794921875E-2</c:v>
                </c:pt>
                <c:pt idx="29">
                  <c:v>4.1259765625E-2</c:v>
                </c:pt>
                <c:pt idx="30">
                  <c:v>4.2724609375E-2</c:v>
                </c:pt>
                <c:pt idx="31">
                  <c:v>4.4189453125E-2</c:v>
                </c:pt>
                <c:pt idx="32">
                  <c:v>4.55322265625E-2</c:v>
                </c:pt>
                <c:pt idx="33">
                  <c:v>4.69970703125E-2</c:v>
                </c:pt>
                <c:pt idx="34">
                  <c:v>4.84619140625E-2</c:v>
                </c:pt>
                <c:pt idx="35">
                  <c:v>4.98046875E-2</c:v>
                </c:pt>
                <c:pt idx="36">
                  <c:v>5.126953125E-2</c:v>
                </c:pt>
                <c:pt idx="37">
                  <c:v>5.26123046875E-2</c:v>
                </c:pt>
                <c:pt idx="38">
                  <c:v>5.3955078125E-2</c:v>
                </c:pt>
                <c:pt idx="39">
                  <c:v>5.52978515625E-2</c:v>
                </c:pt>
                <c:pt idx="40">
                  <c:v>5.6640625E-2</c:v>
                </c:pt>
                <c:pt idx="41">
                  <c:v>5.79833984375E-2</c:v>
                </c:pt>
                <c:pt idx="42">
                  <c:v>5.92041015625E-2</c:v>
                </c:pt>
                <c:pt idx="43">
                  <c:v>6.0546875E-2</c:v>
                </c:pt>
                <c:pt idx="44">
                  <c:v>6.201171875E-2</c:v>
                </c:pt>
                <c:pt idx="45">
                  <c:v>6.33544921875E-2</c:v>
                </c:pt>
                <c:pt idx="46">
                  <c:v>6.4697265625E-2</c:v>
                </c:pt>
                <c:pt idx="47">
                  <c:v>6.591796875E-2</c:v>
                </c:pt>
                <c:pt idx="48">
                  <c:v>6.72607421875E-2</c:v>
                </c:pt>
                <c:pt idx="49">
                  <c:v>6.8603515625E-2</c:v>
                </c:pt>
                <c:pt idx="50">
                  <c:v>6.99462890625E-2</c:v>
                </c:pt>
                <c:pt idx="51">
                  <c:v>7.12890625E-2</c:v>
                </c:pt>
                <c:pt idx="52">
                  <c:v>7.26318359375E-2</c:v>
                </c:pt>
                <c:pt idx="53">
                  <c:v>7.3974609375E-2</c:v>
                </c:pt>
                <c:pt idx="54">
                  <c:v>7.53173828125E-2</c:v>
                </c:pt>
                <c:pt idx="55">
                  <c:v>7.666015625E-2</c:v>
                </c:pt>
                <c:pt idx="56">
                  <c:v>7.80029296875E-2</c:v>
                </c:pt>
                <c:pt idx="57">
                  <c:v>7.91015625E-2</c:v>
                </c:pt>
                <c:pt idx="58">
                  <c:v>8.0322265625E-2</c:v>
                </c:pt>
                <c:pt idx="59">
                  <c:v>8.16650390625E-2</c:v>
                </c:pt>
                <c:pt idx="60">
                  <c:v>8.30078125E-2</c:v>
                </c:pt>
                <c:pt idx="61">
                  <c:v>8.43505859375E-2</c:v>
                </c:pt>
                <c:pt idx="62">
                  <c:v>8.5693359375E-2</c:v>
                </c:pt>
                <c:pt idx="63">
                  <c:v>8.70361328125E-2</c:v>
                </c:pt>
                <c:pt idx="64">
                  <c:v>8.837890625E-2</c:v>
                </c:pt>
                <c:pt idx="65">
                  <c:v>8.97216796875E-2</c:v>
                </c:pt>
                <c:pt idx="66">
                  <c:v>9.09423828125E-2</c:v>
                </c:pt>
                <c:pt idx="67">
                  <c:v>9.21630859375E-2</c:v>
                </c:pt>
                <c:pt idx="68">
                  <c:v>9.3505859375E-2</c:v>
                </c:pt>
                <c:pt idx="69">
                  <c:v>9.46044921875E-2</c:v>
                </c:pt>
                <c:pt idx="70">
                  <c:v>9.5947265625E-2</c:v>
                </c:pt>
                <c:pt idx="71">
                  <c:v>9.716796875E-2</c:v>
                </c:pt>
                <c:pt idx="72">
                  <c:v>9.8388671875E-2</c:v>
                </c:pt>
                <c:pt idx="73">
                  <c:v>9.9609375E-2</c:v>
                </c:pt>
                <c:pt idx="74">
                  <c:v>0.100830078125</c:v>
                </c:pt>
                <c:pt idx="75">
                  <c:v>0.10205078125</c:v>
                </c:pt>
                <c:pt idx="76">
                  <c:v>0.103271484375</c:v>
                </c:pt>
                <c:pt idx="77">
                  <c:v>0.1044921875</c:v>
                </c:pt>
                <c:pt idx="78">
                  <c:v>0.1058349609375</c:v>
                </c:pt>
                <c:pt idx="79">
                  <c:v>0.1070556640625</c:v>
                </c:pt>
                <c:pt idx="80">
                  <c:v>0.1082763671875</c:v>
                </c:pt>
                <c:pt idx="81">
                  <c:v>0.1094970703125</c:v>
                </c:pt>
                <c:pt idx="82">
                  <c:v>0.110595703125</c:v>
                </c:pt>
                <c:pt idx="83">
                  <c:v>0.11181640625</c:v>
                </c:pt>
                <c:pt idx="84">
                  <c:v>0.113037109375</c:v>
                </c:pt>
                <c:pt idx="85">
                  <c:v>0.1143798828125</c:v>
                </c:pt>
                <c:pt idx="86">
                  <c:v>0.1156005859375</c:v>
                </c:pt>
                <c:pt idx="87">
                  <c:v>0.11669921875</c:v>
                </c:pt>
                <c:pt idx="88">
                  <c:v>0.117919921875</c:v>
                </c:pt>
                <c:pt idx="89">
                  <c:v>0.1192626953125</c:v>
                </c:pt>
                <c:pt idx="90">
                  <c:v>0.12060546875</c:v>
                </c:pt>
                <c:pt idx="91">
                  <c:v>0.121826171875</c:v>
                </c:pt>
                <c:pt idx="92">
                  <c:v>0.123046875</c:v>
                </c:pt>
                <c:pt idx="93">
                  <c:v>0.1241455078125</c:v>
                </c:pt>
                <c:pt idx="94">
                  <c:v>0.12548828125</c:v>
                </c:pt>
                <c:pt idx="95">
                  <c:v>0.126708984375</c:v>
                </c:pt>
                <c:pt idx="96">
                  <c:v>0.1279296875</c:v>
                </c:pt>
                <c:pt idx="97">
                  <c:v>0.129150390625</c:v>
                </c:pt>
                <c:pt idx="98">
                  <c:v>0.1304931640625</c:v>
                </c:pt>
                <c:pt idx="99">
                  <c:v>0.1317138671875</c:v>
                </c:pt>
                <c:pt idx="100">
                  <c:v>0.1328125</c:v>
                </c:pt>
                <c:pt idx="101">
                  <c:v>0.1341552734375</c:v>
                </c:pt>
                <c:pt idx="102">
                  <c:v>0.1353759765625</c:v>
                </c:pt>
                <c:pt idx="103">
                  <c:v>0.1365966796875</c:v>
                </c:pt>
                <c:pt idx="104">
                  <c:v>0.1378173828125</c:v>
                </c:pt>
                <c:pt idx="105">
                  <c:v>0.1390380859375</c:v>
                </c:pt>
                <c:pt idx="106">
                  <c:v>0.140380859375</c:v>
                </c:pt>
                <c:pt idx="107">
                  <c:v>0.1416015625</c:v>
                </c:pt>
                <c:pt idx="108">
                  <c:v>0.1427001953125</c:v>
                </c:pt>
                <c:pt idx="109">
                  <c:v>0.1439208984375</c:v>
                </c:pt>
                <c:pt idx="110">
                  <c:v>0.1451416015625</c:v>
                </c:pt>
                <c:pt idx="111">
                  <c:v>0.146240234375</c:v>
                </c:pt>
                <c:pt idx="112">
                  <c:v>0.1474609375</c:v>
                </c:pt>
                <c:pt idx="113">
                  <c:v>0.1488037109375</c:v>
                </c:pt>
                <c:pt idx="114">
                  <c:v>0.1500244140625</c:v>
                </c:pt>
                <c:pt idx="115">
                  <c:v>0.1513671875</c:v>
                </c:pt>
                <c:pt idx="116">
                  <c:v>0.152587890625</c:v>
                </c:pt>
                <c:pt idx="117">
                  <c:v>0.1539306640625</c:v>
                </c:pt>
                <c:pt idx="118">
                  <c:v>0.155029296875</c:v>
                </c:pt>
                <c:pt idx="119">
                  <c:v>0.1563720703125</c:v>
                </c:pt>
                <c:pt idx="120">
                  <c:v>0.157470703125</c:v>
                </c:pt>
                <c:pt idx="121">
                  <c:v>0.1588134765625</c:v>
                </c:pt>
                <c:pt idx="122">
                  <c:v>0.1600341796875</c:v>
                </c:pt>
                <c:pt idx="123">
                  <c:v>0.161376953125</c:v>
                </c:pt>
                <c:pt idx="124">
                  <c:v>0.1627197265625</c:v>
                </c:pt>
                <c:pt idx="125">
                  <c:v>0.1639404296875</c:v>
                </c:pt>
                <c:pt idx="126">
                  <c:v>0.1651611328125</c:v>
                </c:pt>
                <c:pt idx="127">
                  <c:v>0.166259765625</c:v>
                </c:pt>
                <c:pt idx="128">
                  <c:v>0.1676025390625</c:v>
                </c:pt>
                <c:pt idx="129">
                  <c:v>0.1688232421875</c:v>
                </c:pt>
                <c:pt idx="130">
                  <c:v>0.1700439453125</c:v>
                </c:pt>
                <c:pt idx="131">
                  <c:v>0.1712646484375</c:v>
                </c:pt>
                <c:pt idx="132">
                  <c:v>0.172607421875</c:v>
                </c:pt>
                <c:pt idx="133">
                  <c:v>0.173828125</c:v>
                </c:pt>
                <c:pt idx="134">
                  <c:v>0.175048828125</c:v>
                </c:pt>
                <c:pt idx="135">
                  <c:v>0.1761474609375</c:v>
                </c:pt>
                <c:pt idx="136">
                  <c:v>0.1773681640625</c:v>
                </c:pt>
                <c:pt idx="137">
                  <c:v>0.1787109375</c:v>
                </c:pt>
                <c:pt idx="138">
                  <c:v>0.179931640625</c:v>
                </c:pt>
                <c:pt idx="139">
                  <c:v>0.18115234375</c:v>
                </c:pt>
                <c:pt idx="140">
                  <c:v>0.182373046875</c:v>
                </c:pt>
                <c:pt idx="141">
                  <c:v>0.18359375</c:v>
                </c:pt>
                <c:pt idx="142">
                  <c:v>0.184814453125</c:v>
                </c:pt>
                <c:pt idx="143">
                  <c:v>0.1861572265625</c:v>
                </c:pt>
                <c:pt idx="144">
                  <c:v>0.1873779296875</c:v>
                </c:pt>
                <c:pt idx="145">
                  <c:v>0.188720703125</c:v>
                </c:pt>
                <c:pt idx="146">
                  <c:v>0.18994140625</c:v>
                </c:pt>
                <c:pt idx="147">
                  <c:v>0.1910400390625</c:v>
                </c:pt>
                <c:pt idx="148">
                  <c:v>0.1922607421875</c:v>
                </c:pt>
                <c:pt idx="149">
                  <c:v>0.1934814453125</c:v>
                </c:pt>
                <c:pt idx="150">
                  <c:v>0.1947021484375</c:v>
                </c:pt>
                <c:pt idx="151">
                  <c:v>0.196044921875</c:v>
                </c:pt>
                <c:pt idx="152">
                  <c:v>0.1973876953125</c:v>
                </c:pt>
                <c:pt idx="153">
                  <c:v>0.19873046875</c:v>
                </c:pt>
                <c:pt idx="154">
                  <c:v>0.2000732421875</c:v>
                </c:pt>
                <c:pt idx="155">
                  <c:v>0.2012939453125</c:v>
                </c:pt>
                <c:pt idx="156">
                  <c:v>0.202392578125</c:v>
                </c:pt>
                <c:pt idx="157">
                  <c:v>0.20361328125</c:v>
                </c:pt>
                <c:pt idx="158">
                  <c:v>0.2049560546875</c:v>
                </c:pt>
                <c:pt idx="159">
                  <c:v>0.2061767578125</c:v>
                </c:pt>
                <c:pt idx="160">
                  <c:v>0.20751953125</c:v>
                </c:pt>
                <c:pt idx="161">
                  <c:v>0.2088623046875</c:v>
                </c:pt>
                <c:pt idx="162">
                  <c:v>0.2100830078125</c:v>
                </c:pt>
                <c:pt idx="163">
                  <c:v>0.2113037109375</c:v>
                </c:pt>
                <c:pt idx="164">
                  <c:v>0.2125244140625</c:v>
                </c:pt>
                <c:pt idx="165">
                  <c:v>0.2137451171875</c:v>
                </c:pt>
                <c:pt idx="166">
                  <c:v>0.215087890625</c:v>
                </c:pt>
                <c:pt idx="167">
                  <c:v>0.2164306640625</c:v>
                </c:pt>
                <c:pt idx="168">
                  <c:v>0.2177734375</c:v>
                </c:pt>
                <c:pt idx="169">
                  <c:v>0.218994140625</c:v>
                </c:pt>
                <c:pt idx="170">
                  <c:v>0.22021484375</c:v>
                </c:pt>
                <c:pt idx="171">
                  <c:v>0.221435546875</c:v>
                </c:pt>
                <c:pt idx="172">
                  <c:v>0.22265625</c:v>
                </c:pt>
                <c:pt idx="173">
                  <c:v>0.223876953125</c:v>
                </c:pt>
                <c:pt idx="174">
                  <c:v>0.2252197265625</c:v>
                </c:pt>
                <c:pt idx="175">
                  <c:v>0.226318359375</c:v>
                </c:pt>
                <c:pt idx="176">
                  <c:v>0.2276611328125</c:v>
                </c:pt>
                <c:pt idx="177">
                  <c:v>0.22900390625</c:v>
                </c:pt>
                <c:pt idx="178">
                  <c:v>0.230224609375</c:v>
                </c:pt>
                <c:pt idx="179">
                  <c:v>0.2314453125</c:v>
                </c:pt>
                <c:pt idx="180">
                  <c:v>0.232666015625</c:v>
                </c:pt>
                <c:pt idx="181">
                  <c:v>0.23388671875</c:v>
                </c:pt>
                <c:pt idx="182">
                  <c:v>0.2352294921875</c:v>
                </c:pt>
                <c:pt idx="183">
                  <c:v>0.236572265625</c:v>
                </c:pt>
                <c:pt idx="184">
                  <c:v>0.23779296875</c:v>
                </c:pt>
                <c:pt idx="185">
                  <c:v>0.2391357421875</c:v>
                </c:pt>
                <c:pt idx="186">
                  <c:v>0.24072265625</c:v>
                </c:pt>
                <c:pt idx="187">
                  <c:v>0.241943359375</c:v>
                </c:pt>
                <c:pt idx="188">
                  <c:v>0.2431640625</c:v>
                </c:pt>
                <c:pt idx="189">
                  <c:v>0.2445068359375</c:v>
                </c:pt>
                <c:pt idx="190">
                  <c:v>0.2457275390625</c:v>
                </c:pt>
                <c:pt idx="191">
                  <c:v>0.2470703125</c:v>
                </c:pt>
                <c:pt idx="192">
                  <c:v>0.2484130859375</c:v>
                </c:pt>
                <c:pt idx="193">
                  <c:v>0.249755859375</c:v>
                </c:pt>
                <c:pt idx="194">
                  <c:v>0.2509765625</c:v>
                </c:pt>
                <c:pt idx="195">
                  <c:v>0.2523193359375</c:v>
                </c:pt>
                <c:pt idx="196">
                  <c:v>0.253662109375</c:v>
                </c:pt>
                <c:pt idx="197">
                  <c:v>0.2548828125</c:v>
                </c:pt>
                <c:pt idx="198">
                  <c:v>0.2562255859375</c:v>
                </c:pt>
                <c:pt idx="199">
                  <c:v>0.257568359375</c:v>
                </c:pt>
                <c:pt idx="200">
                  <c:v>0.2589111328125</c:v>
                </c:pt>
                <c:pt idx="201">
                  <c:v>0.2601318359375</c:v>
                </c:pt>
                <c:pt idx="202">
                  <c:v>0.261474609375</c:v>
                </c:pt>
                <c:pt idx="203">
                  <c:v>0.2628173828125</c:v>
                </c:pt>
                <c:pt idx="204">
                  <c:v>0.26416015625</c:v>
                </c:pt>
                <c:pt idx="205">
                  <c:v>0.265380859375</c:v>
                </c:pt>
                <c:pt idx="206">
                  <c:v>0.2666015625</c:v>
                </c:pt>
                <c:pt idx="207">
                  <c:v>0.2679443359375</c:v>
                </c:pt>
                <c:pt idx="208">
                  <c:v>0.269287109375</c:v>
                </c:pt>
                <c:pt idx="209">
                  <c:v>0.2706298828125</c:v>
                </c:pt>
                <c:pt idx="210">
                  <c:v>0.27197265625</c:v>
                </c:pt>
                <c:pt idx="211">
                  <c:v>0.2733154296875</c:v>
                </c:pt>
                <c:pt idx="212">
                  <c:v>0.274658203125</c:v>
                </c:pt>
                <c:pt idx="213">
                  <c:v>0.2760009765625</c:v>
                </c:pt>
                <c:pt idx="214">
                  <c:v>0.27734375</c:v>
                </c:pt>
                <c:pt idx="215">
                  <c:v>0.2786865234375</c:v>
                </c:pt>
                <c:pt idx="216">
                  <c:v>0.2799072265625</c:v>
                </c:pt>
                <c:pt idx="217">
                  <c:v>0.2811279296875</c:v>
                </c:pt>
                <c:pt idx="218">
                  <c:v>0.282470703125</c:v>
                </c:pt>
                <c:pt idx="219">
                  <c:v>0.2838134765625</c:v>
                </c:pt>
                <c:pt idx="220">
                  <c:v>0.28515625</c:v>
                </c:pt>
                <c:pt idx="221">
                  <c:v>0.2864990234375</c:v>
                </c:pt>
                <c:pt idx="222">
                  <c:v>0.287841796875</c:v>
                </c:pt>
                <c:pt idx="223">
                  <c:v>0.2890625</c:v>
                </c:pt>
                <c:pt idx="224">
                  <c:v>0.2904052734375</c:v>
                </c:pt>
                <c:pt idx="225">
                  <c:v>0.291748046875</c:v>
                </c:pt>
                <c:pt idx="226">
                  <c:v>0.29296875</c:v>
                </c:pt>
                <c:pt idx="227">
                  <c:v>0.2943115234375</c:v>
                </c:pt>
                <c:pt idx="228">
                  <c:v>0.295654296875</c:v>
                </c:pt>
                <c:pt idx="229">
                  <c:v>0.2969970703125</c:v>
                </c:pt>
                <c:pt idx="230">
                  <c:v>0.29833984375</c:v>
                </c:pt>
                <c:pt idx="231">
                  <c:v>0.2996826171875</c:v>
                </c:pt>
                <c:pt idx="232">
                  <c:v>0.301025390625</c:v>
                </c:pt>
                <c:pt idx="233">
                  <c:v>0.3023681640625</c:v>
                </c:pt>
                <c:pt idx="234">
                  <c:v>0.3035888671875</c:v>
                </c:pt>
                <c:pt idx="235">
                  <c:v>0.3050537109375</c:v>
                </c:pt>
                <c:pt idx="236">
                  <c:v>0.3062744140625</c:v>
                </c:pt>
                <c:pt idx="237">
                  <c:v>0.3077392578125</c:v>
                </c:pt>
                <c:pt idx="238">
                  <c:v>0.3089599609375</c:v>
                </c:pt>
                <c:pt idx="239">
                  <c:v>0.310302734375</c:v>
                </c:pt>
                <c:pt idx="240">
                  <c:v>0.3116455078125</c:v>
                </c:pt>
                <c:pt idx="241">
                  <c:v>0.31298828125</c:v>
                </c:pt>
                <c:pt idx="242">
                  <c:v>0.3143310546875</c:v>
                </c:pt>
                <c:pt idx="243">
                  <c:v>0.315673828125</c:v>
                </c:pt>
                <c:pt idx="244">
                  <c:v>0.3170166015625</c:v>
                </c:pt>
                <c:pt idx="245">
                  <c:v>0.318359375</c:v>
                </c:pt>
                <c:pt idx="246">
                  <c:v>0.3197021484375</c:v>
                </c:pt>
                <c:pt idx="247">
                  <c:v>0.321044921875</c:v>
                </c:pt>
                <c:pt idx="248">
                  <c:v>0.3223876953125</c:v>
                </c:pt>
                <c:pt idx="249">
                  <c:v>0.3236083984375</c:v>
                </c:pt>
                <c:pt idx="250">
                  <c:v>0.324951171875</c:v>
                </c:pt>
                <c:pt idx="251">
                  <c:v>0.3262939453125</c:v>
                </c:pt>
                <c:pt idx="252">
                  <c:v>0.32763671875</c:v>
                </c:pt>
                <c:pt idx="253">
                  <c:v>0.3289794921875</c:v>
                </c:pt>
                <c:pt idx="254">
                  <c:v>0.330322265625</c:v>
                </c:pt>
                <c:pt idx="255">
                  <c:v>0.3316650390625</c:v>
                </c:pt>
                <c:pt idx="256">
                  <c:v>0.3330078125</c:v>
                </c:pt>
                <c:pt idx="257">
                  <c:v>0.3343505859375</c:v>
                </c:pt>
                <c:pt idx="258">
                  <c:v>0.3358154296875</c:v>
                </c:pt>
                <c:pt idx="259">
                  <c:v>0.337158203125</c:v>
                </c:pt>
                <c:pt idx="260">
                  <c:v>0.3385009765625</c:v>
                </c:pt>
                <c:pt idx="261">
                  <c:v>0.3399658203125</c:v>
                </c:pt>
                <c:pt idx="262">
                  <c:v>0.34130859375</c:v>
                </c:pt>
                <c:pt idx="263">
                  <c:v>0.3426513671875</c:v>
                </c:pt>
                <c:pt idx="264">
                  <c:v>0.3438720703125</c:v>
                </c:pt>
                <c:pt idx="265">
                  <c:v>0.34521484375</c:v>
                </c:pt>
                <c:pt idx="266">
                  <c:v>0.3468017578125</c:v>
                </c:pt>
                <c:pt idx="267">
                  <c:v>0.3482666015625</c:v>
                </c:pt>
                <c:pt idx="268">
                  <c:v>0.3494873046875</c:v>
                </c:pt>
                <c:pt idx="269">
                  <c:v>0.3509521484375</c:v>
                </c:pt>
                <c:pt idx="270">
                  <c:v>0.3524169921875</c:v>
                </c:pt>
                <c:pt idx="271">
                  <c:v>0.353759765625</c:v>
                </c:pt>
                <c:pt idx="272">
                  <c:v>0.355224609375</c:v>
                </c:pt>
                <c:pt idx="273">
                  <c:v>0.356689453125</c:v>
                </c:pt>
                <c:pt idx="274">
                  <c:v>0.358154296875</c:v>
                </c:pt>
                <c:pt idx="275">
                  <c:v>0.3594970703125</c:v>
                </c:pt>
                <c:pt idx="276">
                  <c:v>0.3609619140625</c:v>
                </c:pt>
                <c:pt idx="277">
                  <c:v>0.3623046875</c:v>
                </c:pt>
                <c:pt idx="278">
                  <c:v>0.3636474609375</c:v>
                </c:pt>
                <c:pt idx="279">
                  <c:v>0.3651123046875</c:v>
                </c:pt>
                <c:pt idx="280">
                  <c:v>0.366455078125</c:v>
                </c:pt>
                <c:pt idx="281">
                  <c:v>0.3677978515625</c:v>
                </c:pt>
                <c:pt idx="282">
                  <c:v>0.3692626953125</c:v>
                </c:pt>
                <c:pt idx="283">
                  <c:v>0.3707275390625</c:v>
                </c:pt>
                <c:pt idx="284">
                  <c:v>0.3720703125</c:v>
                </c:pt>
                <c:pt idx="285">
                  <c:v>0.37353515625</c:v>
                </c:pt>
                <c:pt idx="286">
                  <c:v>0.3748779296875</c:v>
                </c:pt>
                <c:pt idx="287">
                  <c:v>0.376220703125</c:v>
                </c:pt>
                <c:pt idx="288">
                  <c:v>0.377685546875</c:v>
                </c:pt>
                <c:pt idx="289">
                  <c:v>0.379150390625</c:v>
                </c:pt>
                <c:pt idx="290">
                  <c:v>0.3804931640625</c:v>
                </c:pt>
                <c:pt idx="291">
                  <c:v>0.3819580078125</c:v>
                </c:pt>
                <c:pt idx="292">
                  <c:v>0.3834228515625</c:v>
                </c:pt>
                <c:pt idx="293">
                  <c:v>0.3848876953125</c:v>
                </c:pt>
                <c:pt idx="294">
                  <c:v>0.38623046875</c:v>
                </c:pt>
                <c:pt idx="295">
                  <c:v>0.3876953125</c:v>
                </c:pt>
                <c:pt idx="296">
                  <c:v>0.3890380859375</c:v>
                </c:pt>
                <c:pt idx="297">
                  <c:v>0.3905029296875</c:v>
                </c:pt>
                <c:pt idx="298">
                  <c:v>0.3919677734375</c:v>
                </c:pt>
                <c:pt idx="299">
                  <c:v>0.3934326171875</c:v>
                </c:pt>
                <c:pt idx="300">
                  <c:v>0.3948974609375</c:v>
                </c:pt>
                <c:pt idx="301">
                  <c:v>0.396240234375</c:v>
                </c:pt>
                <c:pt idx="302">
                  <c:v>0.397705078125</c:v>
                </c:pt>
                <c:pt idx="303">
                  <c:v>0.3990478515625</c:v>
                </c:pt>
                <c:pt idx="304">
                  <c:v>0.4005126953125</c:v>
                </c:pt>
                <c:pt idx="305">
                  <c:v>0.4019775390625</c:v>
                </c:pt>
                <c:pt idx="306">
                  <c:v>0.403564453125</c:v>
                </c:pt>
                <c:pt idx="307">
                  <c:v>0.40478515625</c:v>
                </c:pt>
                <c:pt idx="308">
                  <c:v>0.40625</c:v>
                </c:pt>
                <c:pt idx="309">
                  <c:v>0.40771484375</c:v>
                </c:pt>
                <c:pt idx="310">
                  <c:v>0.4090576171875</c:v>
                </c:pt>
                <c:pt idx="311">
                  <c:v>0.4105224609375</c:v>
                </c:pt>
                <c:pt idx="312">
                  <c:v>0.411865234375</c:v>
                </c:pt>
                <c:pt idx="313">
                  <c:v>0.4132080078125</c:v>
                </c:pt>
                <c:pt idx="314">
                  <c:v>0.4146728515625</c:v>
                </c:pt>
                <c:pt idx="315">
                  <c:v>0.4161376953125</c:v>
                </c:pt>
                <c:pt idx="316">
                  <c:v>0.4176025390625</c:v>
                </c:pt>
                <c:pt idx="317">
                  <c:v>0.4189453125</c:v>
                </c:pt>
                <c:pt idx="318">
                  <c:v>0.42041015625</c:v>
                </c:pt>
                <c:pt idx="319">
                  <c:v>0.421875</c:v>
                </c:pt>
                <c:pt idx="320">
                  <c:v>0.4232177734375</c:v>
                </c:pt>
              </c:numCache>
            </c:numRef>
          </c:xVal>
          <c:yVal>
            <c:numRef>
              <c:f>'UP-SB05'!$B$3:$B$100000</c:f>
              <c:numCache>
                <c:formatCode>General</c:formatCode>
                <c:ptCount val="99998"/>
                <c:pt idx="0">
                  <c:v>0.11253952980041496</c:v>
                </c:pt>
                <c:pt idx="1">
                  <c:v>0.18575119972228998</c:v>
                </c:pt>
                <c:pt idx="2">
                  <c:v>0.32903122901916476</c:v>
                </c:pt>
                <c:pt idx="3">
                  <c:v>0.52599167823791504</c:v>
                </c:pt>
                <c:pt idx="4">
                  <c:v>0.73460984230041493</c:v>
                </c:pt>
                <c:pt idx="5">
                  <c:v>1.099844217300415</c:v>
                </c:pt>
                <c:pt idx="6">
                  <c:v>1.4614163637161255</c:v>
                </c:pt>
                <c:pt idx="7">
                  <c:v>1.8796292543411255</c:v>
                </c:pt>
                <c:pt idx="8">
                  <c:v>2.2805082201957703</c:v>
                </c:pt>
                <c:pt idx="9">
                  <c:v>2.7487699389457703</c:v>
                </c:pt>
                <c:pt idx="10">
                  <c:v>3.2548734545707703</c:v>
                </c:pt>
                <c:pt idx="11">
                  <c:v>3.731336772441864</c:v>
                </c:pt>
                <c:pt idx="12">
                  <c:v>4.2641507387161264</c:v>
                </c:pt>
                <c:pt idx="13">
                  <c:v>4.8007718324661255</c:v>
                </c:pt>
                <c:pt idx="14">
                  <c:v>5.402822732925415</c:v>
                </c:pt>
                <c:pt idx="15">
                  <c:v>5.9931547641754142</c:v>
                </c:pt>
                <c:pt idx="16">
                  <c:v>6.616934061050415</c:v>
                </c:pt>
                <c:pt idx="17">
                  <c:v>7.243154764175415</c:v>
                </c:pt>
                <c:pt idx="18">
                  <c:v>7.8981840610504159</c:v>
                </c:pt>
                <c:pt idx="19">
                  <c:v>8.594961404800415</c:v>
                </c:pt>
                <c:pt idx="20">
                  <c:v>9.313711404800415</c:v>
                </c:pt>
                <c:pt idx="21">
                  <c:v>10.088613748550415</c:v>
                </c:pt>
                <c:pt idx="22">
                  <c:v>10.822988748550415</c:v>
                </c:pt>
                <c:pt idx="23">
                  <c:v>11.639394998550417</c:v>
                </c:pt>
                <c:pt idx="24">
                  <c:v>12.489980936050415</c:v>
                </c:pt>
                <c:pt idx="25">
                  <c:v>13.258535623550415</c:v>
                </c:pt>
                <c:pt idx="26">
                  <c:v>14.191503763198853</c:v>
                </c:pt>
                <c:pt idx="27">
                  <c:v>14.991445779800415</c:v>
                </c:pt>
                <c:pt idx="28">
                  <c:v>15.839407205581667</c:v>
                </c:pt>
                <c:pt idx="29">
                  <c:v>16.777090311050415</c:v>
                </c:pt>
                <c:pt idx="30">
                  <c:v>17.766836404800415</c:v>
                </c:pt>
                <c:pt idx="31">
                  <c:v>18.772695779800415</c:v>
                </c:pt>
                <c:pt idx="32">
                  <c:v>19.703359842300415</c:v>
                </c:pt>
                <c:pt idx="33">
                  <c:v>20.718496561050415</c:v>
                </c:pt>
                <c:pt idx="34">
                  <c:v>21.770742654800415</c:v>
                </c:pt>
                <c:pt idx="35">
                  <c:v>22.728262186050415</c:v>
                </c:pt>
                <c:pt idx="36">
                  <c:v>23.771719217300415</c:v>
                </c:pt>
                <c:pt idx="37">
                  <c:v>24.773184061050415</c:v>
                </c:pt>
                <c:pt idx="38">
                  <c:v>25.806875467300415</c:v>
                </c:pt>
                <c:pt idx="39">
                  <c:v>26.839590311050415</c:v>
                </c:pt>
                <c:pt idx="40">
                  <c:v>27.846426248550415</c:v>
                </c:pt>
                <c:pt idx="41">
                  <c:v>28.883047342300415</c:v>
                </c:pt>
                <c:pt idx="42">
                  <c:v>29.947500467300415</c:v>
                </c:pt>
                <c:pt idx="43">
                  <c:v>30.981191873550415</c:v>
                </c:pt>
                <c:pt idx="44">
                  <c:v>32.050344705581665</c:v>
                </c:pt>
                <c:pt idx="45">
                  <c:v>33.140676736831665</c:v>
                </c:pt>
                <c:pt idx="46">
                  <c:v>34.180227518081665</c:v>
                </c:pt>
                <c:pt idx="47">
                  <c:v>35.253469705581665</c:v>
                </c:pt>
                <c:pt idx="48">
                  <c:v>36.319875955581665</c:v>
                </c:pt>
                <c:pt idx="49">
                  <c:v>37.411672830581665</c:v>
                </c:pt>
                <c:pt idx="50">
                  <c:v>38.491750955581665</c:v>
                </c:pt>
                <c:pt idx="51">
                  <c:v>39.550344705581665</c:v>
                </c:pt>
                <c:pt idx="52">
                  <c:v>40.627981424331665</c:v>
                </c:pt>
                <c:pt idx="53">
                  <c:v>41.701223611831665</c:v>
                </c:pt>
                <c:pt idx="54">
                  <c:v>42.779348611831665</c:v>
                </c:pt>
                <c:pt idx="55">
                  <c:v>43.888235330581665</c:v>
                </c:pt>
                <c:pt idx="56">
                  <c:v>44.922415018081665</c:v>
                </c:pt>
                <c:pt idx="57">
                  <c:v>45.935110330581665</c:v>
                </c:pt>
                <c:pt idx="58">
                  <c:v>46.940481424331665</c:v>
                </c:pt>
                <c:pt idx="59">
                  <c:v>48.026907205581665</c:v>
                </c:pt>
                <c:pt idx="60">
                  <c:v>49.127981424331665</c:v>
                </c:pt>
                <c:pt idx="61">
                  <c:v>50.219290018081665</c:v>
                </c:pt>
                <c:pt idx="62">
                  <c:v>51.312551736831665</c:v>
                </c:pt>
                <c:pt idx="63">
                  <c:v>52.375540018081665</c:v>
                </c:pt>
                <c:pt idx="64">
                  <c:v>53.392629861831665</c:v>
                </c:pt>
                <c:pt idx="65">
                  <c:v>54.483938455581665</c:v>
                </c:pt>
                <c:pt idx="66">
                  <c:v>55.495657205581665</c:v>
                </c:pt>
                <c:pt idx="67">
                  <c:v>56.586477518081665</c:v>
                </c:pt>
                <c:pt idx="68">
                  <c:v>57.613332986831665</c:v>
                </c:pt>
                <c:pt idx="69">
                  <c:v>58.630422830581665</c:v>
                </c:pt>
                <c:pt idx="70">
                  <c:v>59.704153299331665</c:v>
                </c:pt>
                <c:pt idx="71">
                  <c:v>60.722219705581665</c:v>
                </c:pt>
                <c:pt idx="72">
                  <c:v>61.731497049331665</c:v>
                </c:pt>
                <c:pt idx="73">
                  <c:v>62.754934549331679</c:v>
                </c:pt>
                <c:pt idx="74">
                  <c:v>63.764700174331665</c:v>
                </c:pt>
                <c:pt idx="75">
                  <c:v>64.790579080581665</c:v>
                </c:pt>
                <c:pt idx="76">
                  <c:v>65.898977518081679</c:v>
                </c:pt>
                <c:pt idx="77">
                  <c:v>66.908254861831665</c:v>
                </c:pt>
                <c:pt idx="78">
                  <c:v>68.007864236831665</c:v>
                </c:pt>
                <c:pt idx="79">
                  <c:v>69.034231424331665</c:v>
                </c:pt>
                <c:pt idx="80">
                  <c:v>70.081594705581665</c:v>
                </c:pt>
                <c:pt idx="81">
                  <c:v>71.086965799331679</c:v>
                </c:pt>
                <c:pt idx="82">
                  <c:v>72.086965799331665</c:v>
                </c:pt>
                <c:pt idx="83">
                  <c:v>73.102590799331665</c:v>
                </c:pt>
                <c:pt idx="84">
                  <c:v>74.110403299331665</c:v>
                </c:pt>
                <c:pt idx="85">
                  <c:v>75.200247049331665</c:v>
                </c:pt>
                <c:pt idx="86">
                  <c:v>76.208547830581665</c:v>
                </c:pt>
                <c:pt idx="87">
                  <c:v>77.247610330581665</c:v>
                </c:pt>
                <c:pt idx="88">
                  <c:v>78.271536111831665</c:v>
                </c:pt>
                <c:pt idx="89">
                  <c:v>79.382864236831665</c:v>
                </c:pt>
                <c:pt idx="90">
                  <c:v>80.475637674331665</c:v>
                </c:pt>
                <c:pt idx="91">
                  <c:v>81.500051736831665</c:v>
                </c:pt>
                <c:pt idx="92">
                  <c:v>82.520071268081665</c:v>
                </c:pt>
                <c:pt idx="93">
                  <c:v>83.532766580581665</c:v>
                </c:pt>
                <c:pt idx="94">
                  <c:v>84.632375955581665</c:v>
                </c:pt>
                <c:pt idx="95">
                  <c:v>85.704641580581665</c:v>
                </c:pt>
                <c:pt idx="96">
                  <c:v>86.707082986831665</c:v>
                </c:pt>
                <c:pt idx="97">
                  <c:v>87.72798752784729</c:v>
                </c:pt>
                <c:pt idx="98">
                  <c:v>88.82613205909729</c:v>
                </c:pt>
                <c:pt idx="99">
                  <c:v>89.87740159034729</c:v>
                </c:pt>
                <c:pt idx="100">
                  <c:v>90.89790940284729</c:v>
                </c:pt>
                <c:pt idx="101">
                  <c:v>91.99556565284729</c:v>
                </c:pt>
                <c:pt idx="102">
                  <c:v>93.03804612159729</c:v>
                </c:pt>
                <c:pt idx="103">
                  <c:v>94.06441330909729</c:v>
                </c:pt>
                <c:pt idx="104">
                  <c:v>95.09712815284729</c:v>
                </c:pt>
                <c:pt idx="105">
                  <c:v>96.11031174659729</c:v>
                </c:pt>
                <c:pt idx="106">
                  <c:v>97.18648362159729</c:v>
                </c:pt>
                <c:pt idx="107">
                  <c:v>98.20845627784729</c:v>
                </c:pt>
                <c:pt idx="108">
                  <c:v>99.22017502784729</c:v>
                </c:pt>
                <c:pt idx="109">
                  <c:v>100.23189377784729</c:v>
                </c:pt>
                <c:pt idx="110">
                  <c:v>101.28609299659729</c:v>
                </c:pt>
                <c:pt idx="111">
                  <c:v>102.29341721534729</c:v>
                </c:pt>
                <c:pt idx="112">
                  <c:v>103.3290617465973</c:v>
                </c:pt>
                <c:pt idx="113">
                  <c:v>104.43013596534729</c:v>
                </c:pt>
                <c:pt idx="114">
                  <c:v>105.45064377784729</c:v>
                </c:pt>
                <c:pt idx="115">
                  <c:v>106.54878830909729</c:v>
                </c:pt>
                <c:pt idx="116">
                  <c:v>107.55562424659729</c:v>
                </c:pt>
                <c:pt idx="117">
                  <c:v>108.64742112159729</c:v>
                </c:pt>
                <c:pt idx="118">
                  <c:v>109.67867112159729</c:v>
                </c:pt>
                <c:pt idx="119">
                  <c:v>110.70796799659729</c:v>
                </c:pt>
                <c:pt idx="120">
                  <c:v>111.74800705909729</c:v>
                </c:pt>
                <c:pt idx="121">
                  <c:v>112.82564377784729</c:v>
                </c:pt>
                <c:pt idx="122">
                  <c:v>113.8388273715973</c:v>
                </c:pt>
                <c:pt idx="123">
                  <c:v>114.93404221534729</c:v>
                </c:pt>
                <c:pt idx="124">
                  <c:v>115.98287034034729</c:v>
                </c:pt>
                <c:pt idx="125">
                  <c:v>117.05855393409729</c:v>
                </c:pt>
                <c:pt idx="126">
                  <c:v>118.10005784034729</c:v>
                </c:pt>
                <c:pt idx="127">
                  <c:v>119.11470627784729</c:v>
                </c:pt>
                <c:pt idx="128">
                  <c:v>120.2416594028473</c:v>
                </c:pt>
                <c:pt idx="129">
                  <c:v>121.25240159034729</c:v>
                </c:pt>
                <c:pt idx="130">
                  <c:v>122.27242112159729</c:v>
                </c:pt>
                <c:pt idx="131">
                  <c:v>123.31880784034729</c:v>
                </c:pt>
                <c:pt idx="132">
                  <c:v>124.38765549659729</c:v>
                </c:pt>
                <c:pt idx="133">
                  <c:v>125.41988205909729</c:v>
                </c:pt>
                <c:pt idx="134">
                  <c:v>126.45308518409729</c:v>
                </c:pt>
                <c:pt idx="135">
                  <c:v>127.46822190284729</c:v>
                </c:pt>
                <c:pt idx="136">
                  <c:v>128.49068284034729</c:v>
                </c:pt>
                <c:pt idx="137">
                  <c:v>129.57222580909729</c:v>
                </c:pt>
                <c:pt idx="138">
                  <c:v>130.59419846534729</c:v>
                </c:pt>
                <c:pt idx="139">
                  <c:v>131.59907364845276</c:v>
                </c:pt>
                <c:pt idx="140">
                  <c:v>132.68354630470276</c:v>
                </c:pt>
                <c:pt idx="141">
                  <c:v>133.73432755470276</c:v>
                </c:pt>
                <c:pt idx="142">
                  <c:v>134.74360489845279</c:v>
                </c:pt>
                <c:pt idx="143">
                  <c:v>135.84956192970276</c:v>
                </c:pt>
                <c:pt idx="144">
                  <c:v>136.86811661720276</c:v>
                </c:pt>
                <c:pt idx="145">
                  <c:v>137.96772599220276</c:v>
                </c:pt>
                <c:pt idx="146">
                  <c:v>139.00825333595276</c:v>
                </c:pt>
                <c:pt idx="147">
                  <c:v>140.01948380470276</c:v>
                </c:pt>
                <c:pt idx="148">
                  <c:v>141.04829239845276</c:v>
                </c:pt>
                <c:pt idx="149">
                  <c:v>142.05512833595276</c:v>
                </c:pt>
                <c:pt idx="150">
                  <c:v>143.06733536720276</c:v>
                </c:pt>
                <c:pt idx="151">
                  <c:v>144.17507767677307</c:v>
                </c:pt>
                <c:pt idx="152">
                  <c:v>145.27371048927307</c:v>
                </c:pt>
                <c:pt idx="153">
                  <c:v>146.38357377052307</c:v>
                </c:pt>
                <c:pt idx="154">
                  <c:v>147.48025345802307</c:v>
                </c:pt>
                <c:pt idx="155">
                  <c:v>148.50271439552307</c:v>
                </c:pt>
                <c:pt idx="156">
                  <c:v>149.54830765724185</c:v>
                </c:pt>
                <c:pt idx="157">
                  <c:v>150.56960892677307</c:v>
                </c:pt>
                <c:pt idx="158">
                  <c:v>151.6217329502106</c:v>
                </c:pt>
                <c:pt idx="159">
                  <c:v>152.66921830177307</c:v>
                </c:pt>
                <c:pt idx="160">
                  <c:v>153.74880814552307</c:v>
                </c:pt>
                <c:pt idx="161">
                  <c:v>154.84841752052307</c:v>
                </c:pt>
                <c:pt idx="162">
                  <c:v>155.87283158302307</c:v>
                </c:pt>
                <c:pt idx="163">
                  <c:v>156.90603470802307</c:v>
                </c:pt>
                <c:pt idx="164">
                  <c:v>157.93337845802307</c:v>
                </c:pt>
                <c:pt idx="165">
                  <c:v>158.95681595802307</c:v>
                </c:pt>
                <c:pt idx="166">
                  <c:v>160.06277298927307</c:v>
                </c:pt>
                <c:pt idx="167">
                  <c:v>161.13650345802307</c:v>
                </c:pt>
                <c:pt idx="168">
                  <c:v>162.17410111427307</c:v>
                </c:pt>
                <c:pt idx="169">
                  <c:v>163.19802689552307</c:v>
                </c:pt>
                <c:pt idx="170">
                  <c:v>164.2829878330231</c:v>
                </c:pt>
                <c:pt idx="171">
                  <c:v>165.34548783302307</c:v>
                </c:pt>
                <c:pt idx="172">
                  <c:v>166.35525345802307</c:v>
                </c:pt>
                <c:pt idx="173">
                  <c:v>167.38015580177307</c:v>
                </c:pt>
                <c:pt idx="174">
                  <c:v>168.44949173927307</c:v>
                </c:pt>
                <c:pt idx="175">
                  <c:v>169.4568464756012</c:v>
                </c:pt>
                <c:pt idx="176">
                  <c:v>170.50027298927307</c:v>
                </c:pt>
                <c:pt idx="177">
                  <c:v>171.58425736427307</c:v>
                </c:pt>
                <c:pt idx="178">
                  <c:v>172.58914017677307</c:v>
                </c:pt>
                <c:pt idx="179">
                  <c:v>173.64724564552307</c:v>
                </c:pt>
                <c:pt idx="180">
                  <c:v>174.65847611427307</c:v>
                </c:pt>
                <c:pt idx="181">
                  <c:v>175.68093705177307</c:v>
                </c:pt>
                <c:pt idx="182">
                  <c:v>176.74831986427307</c:v>
                </c:pt>
                <c:pt idx="183">
                  <c:v>177.83425736427307</c:v>
                </c:pt>
                <c:pt idx="184">
                  <c:v>178.91824173927307</c:v>
                </c:pt>
                <c:pt idx="185">
                  <c:v>179.97927689552307</c:v>
                </c:pt>
                <c:pt idx="186">
                  <c:v>181.0500776767731</c:v>
                </c:pt>
                <c:pt idx="187">
                  <c:v>182.12380814552307</c:v>
                </c:pt>
                <c:pt idx="188">
                  <c:v>183.12624955177307</c:v>
                </c:pt>
                <c:pt idx="189">
                  <c:v>184.21706986427307</c:v>
                </c:pt>
                <c:pt idx="190">
                  <c:v>185.2180464267731</c:v>
                </c:pt>
                <c:pt idx="191">
                  <c:v>186.31130814552307</c:v>
                </c:pt>
                <c:pt idx="192">
                  <c:v>187.37136673927307</c:v>
                </c:pt>
                <c:pt idx="193">
                  <c:v>188.46267533302307</c:v>
                </c:pt>
                <c:pt idx="194">
                  <c:v>189.46267533302307</c:v>
                </c:pt>
                <c:pt idx="195">
                  <c:v>190.5515425205231</c:v>
                </c:pt>
                <c:pt idx="196">
                  <c:v>191.63210892677307</c:v>
                </c:pt>
                <c:pt idx="197">
                  <c:v>192.70486283302307</c:v>
                </c:pt>
                <c:pt idx="198">
                  <c:v>193.77810502052307</c:v>
                </c:pt>
                <c:pt idx="199">
                  <c:v>194.84939408302307</c:v>
                </c:pt>
                <c:pt idx="200">
                  <c:v>195.93679642677307</c:v>
                </c:pt>
                <c:pt idx="201">
                  <c:v>196.93826127052307</c:v>
                </c:pt>
                <c:pt idx="202">
                  <c:v>198.01394486427307</c:v>
                </c:pt>
                <c:pt idx="203">
                  <c:v>199.0707075595856</c:v>
                </c:pt>
                <c:pt idx="204">
                  <c:v>200.12930130958557</c:v>
                </c:pt>
                <c:pt idx="205">
                  <c:v>201.17275834083557</c:v>
                </c:pt>
                <c:pt idx="206">
                  <c:v>202.17568802833557</c:v>
                </c:pt>
                <c:pt idx="207">
                  <c:v>203.27139115333557</c:v>
                </c:pt>
                <c:pt idx="208">
                  <c:v>204.36562943458557</c:v>
                </c:pt>
                <c:pt idx="209">
                  <c:v>205.45986771583557</c:v>
                </c:pt>
                <c:pt idx="210">
                  <c:v>206.47549271583557</c:v>
                </c:pt>
                <c:pt idx="211">
                  <c:v>207.53310990333557</c:v>
                </c:pt>
                <c:pt idx="212">
                  <c:v>208.56680130958557</c:v>
                </c:pt>
                <c:pt idx="213">
                  <c:v>209.64834427833557</c:v>
                </c:pt>
                <c:pt idx="214">
                  <c:v>210.74746537208557</c:v>
                </c:pt>
                <c:pt idx="215">
                  <c:v>211.81973099708557</c:v>
                </c:pt>
                <c:pt idx="216">
                  <c:v>212.86025834083557</c:v>
                </c:pt>
                <c:pt idx="217">
                  <c:v>213.90518021583557</c:v>
                </c:pt>
                <c:pt idx="218">
                  <c:v>214.91689896583557</c:v>
                </c:pt>
                <c:pt idx="219">
                  <c:v>215.92324662208557</c:v>
                </c:pt>
                <c:pt idx="220">
                  <c:v>216.97451615333557</c:v>
                </c:pt>
                <c:pt idx="221">
                  <c:v>218.07119584083557</c:v>
                </c:pt>
                <c:pt idx="222">
                  <c:v>219.10253739356995</c:v>
                </c:pt>
                <c:pt idx="223">
                  <c:v>220.13271927833557</c:v>
                </c:pt>
                <c:pt idx="224">
                  <c:v>221.13760209083557</c:v>
                </c:pt>
                <c:pt idx="225">
                  <c:v>222.18105912208557</c:v>
                </c:pt>
                <c:pt idx="226">
                  <c:v>223.21035599708557</c:v>
                </c:pt>
                <c:pt idx="227">
                  <c:v>224.1771528720856</c:v>
                </c:pt>
                <c:pt idx="228">
                  <c:v>225.2023298740387</c:v>
                </c:pt>
                <c:pt idx="229">
                  <c:v>226.28750443458557</c:v>
                </c:pt>
                <c:pt idx="230">
                  <c:v>227.38516068458557</c:v>
                </c:pt>
                <c:pt idx="231">
                  <c:v>228.44180130958557</c:v>
                </c:pt>
                <c:pt idx="232">
                  <c:v>229.53115677833557</c:v>
                </c:pt>
                <c:pt idx="233">
                  <c:v>230.62002396583557</c:v>
                </c:pt>
                <c:pt idx="234">
                  <c:v>231.55850052833557</c:v>
                </c:pt>
                <c:pt idx="235">
                  <c:v>232.59268021583557</c:v>
                </c:pt>
                <c:pt idx="236">
                  <c:v>233.64736771583557</c:v>
                </c:pt>
                <c:pt idx="237">
                  <c:v>234.72842240333557</c:v>
                </c:pt>
                <c:pt idx="238">
                  <c:v>235.74014115333557</c:v>
                </c:pt>
                <c:pt idx="239">
                  <c:v>236.7997114658356</c:v>
                </c:pt>
                <c:pt idx="240">
                  <c:v>237.80810379981995</c:v>
                </c:pt>
                <c:pt idx="241">
                  <c:v>238.83486771583557</c:v>
                </c:pt>
                <c:pt idx="242">
                  <c:v>239.80850052833557</c:v>
                </c:pt>
                <c:pt idx="243">
                  <c:v>240.85049271583557</c:v>
                </c:pt>
                <c:pt idx="244">
                  <c:v>241.87539505958557</c:v>
                </c:pt>
                <c:pt idx="245">
                  <c:v>242.92373490333557</c:v>
                </c:pt>
                <c:pt idx="246">
                  <c:v>243.9725630283356</c:v>
                </c:pt>
                <c:pt idx="247">
                  <c:v>245.06387162208557</c:v>
                </c:pt>
                <c:pt idx="248">
                  <c:v>246.0887739658356</c:v>
                </c:pt>
                <c:pt idx="249">
                  <c:v>247.09414505958557</c:v>
                </c:pt>
                <c:pt idx="250">
                  <c:v>248.09658646583557</c:v>
                </c:pt>
                <c:pt idx="251">
                  <c:v>249.14541459083557</c:v>
                </c:pt>
                <c:pt idx="252">
                  <c:v>250.14776444435122</c:v>
                </c:pt>
                <c:pt idx="253">
                  <c:v>251.1649458408356</c:v>
                </c:pt>
                <c:pt idx="254">
                  <c:v>252.1488325595856</c:v>
                </c:pt>
                <c:pt idx="255">
                  <c:v>253.1649458408356</c:v>
                </c:pt>
                <c:pt idx="256">
                  <c:v>254.13613724708557</c:v>
                </c:pt>
                <c:pt idx="257">
                  <c:v>255.18105912208554</c:v>
                </c:pt>
                <c:pt idx="258">
                  <c:v>256.2272322177887</c:v>
                </c:pt>
                <c:pt idx="259">
                  <c:v>257.20986771583557</c:v>
                </c:pt>
                <c:pt idx="260">
                  <c:v>258.20706009864807</c:v>
                </c:pt>
                <c:pt idx="261">
                  <c:v>259.28164505958557</c:v>
                </c:pt>
                <c:pt idx="262">
                  <c:v>260.32070755958557</c:v>
                </c:pt>
                <c:pt idx="263">
                  <c:v>261.36025834083557</c:v>
                </c:pt>
                <c:pt idx="264">
                  <c:v>262.37295365333557</c:v>
                </c:pt>
                <c:pt idx="265">
                  <c:v>263.39394974708557</c:v>
                </c:pt>
                <c:pt idx="266">
                  <c:v>264.45205521583557</c:v>
                </c:pt>
                <c:pt idx="267">
                  <c:v>265.51309037208557</c:v>
                </c:pt>
                <c:pt idx="268">
                  <c:v>266.48037552833557</c:v>
                </c:pt>
                <c:pt idx="269">
                  <c:v>267.50527787208557</c:v>
                </c:pt>
                <c:pt idx="270">
                  <c:v>268.56094193458557</c:v>
                </c:pt>
                <c:pt idx="271">
                  <c:v>269.57656693458557</c:v>
                </c:pt>
                <c:pt idx="272">
                  <c:v>270.65078568458557</c:v>
                </c:pt>
                <c:pt idx="273">
                  <c:v>271.70352005958557</c:v>
                </c:pt>
                <c:pt idx="274">
                  <c:v>272.74258255958557</c:v>
                </c:pt>
                <c:pt idx="275">
                  <c:v>273.62197709083557</c:v>
                </c:pt>
                <c:pt idx="276">
                  <c:v>274.68935990333557</c:v>
                </c:pt>
                <c:pt idx="277">
                  <c:v>275.69668412208557</c:v>
                </c:pt>
                <c:pt idx="278">
                  <c:v>276.74404740333557</c:v>
                </c:pt>
                <c:pt idx="279">
                  <c:v>277.8109114170075</c:v>
                </c:pt>
                <c:pt idx="280">
                  <c:v>278.83535599708557</c:v>
                </c:pt>
                <c:pt idx="281">
                  <c:v>279.76406693458557</c:v>
                </c:pt>
                <c:pt idx="282">
                  <c:v>280.77187943458557</c:v>
                </c:pt>
                <c:pt idx="283">
                  <c:v>281.81094193458557</c:v>
                </c:pt>
                <c:pt idx="284">
                  <c:v>282.75478959083557</c:v>
                </c:pt>
                <c:pt idx="285">
                  <c:v>283.77041459083557</c:v>
                </c:pt>
                <c:pt idx="286">
                  <c:v>284.77187943458557</c:v>
                </c:pt>
                <c:pt idx="287">
                  <c:v>285.73769974708557</c:v>
                </c:pt>
                <c:pt idx="288">
                  <c:v>286.75625443458557</c:v>
                </c:pt>
                <c:pt idx="289">
                  <c:v>287.76553177833557</c:v>
                </c:pt>
                <c:pt idx="290">
                  <c:v>288.67715287208557</c:v>
                </c:pt>
                <c:pt idx="291">
                  <c:v>289.70498490333557</c:v>
                </c:pt>
                <c:pt idx="292">
                  <c:v>290.74697709083557</c:v>
                </c:pt>
                <c:pt idx="293">
                  <c:v>291.76016068458563</c:v>
                </c:pt>
                <c:pt idx="294">
                  <c:v>292.74551224708557</c:v>
                </c:pt>
                <c:pt idx="295">
                  <c:v>293.75185990333557</c:v>
                </c:pt>
                <c:pt idx="296">
                  <c:v>294.67959427833557</c:v>
                </c:pt>
                <c:pt idx="297">
                  <c:v>295.64590287208557</c:v>
                </c:pt>
                <c:pt idx="298">
                  <c:v>296.63027787208557</c:v>
                </c:pt>
                <c:pt idx="299">
                  <c:v>297.59365677833563</c:v>
                </c:pt>
                <c:pt idx="300">
                  <c:v>298.60977005958557</c:v>
                </c:pt>
                <c:pt idx="301">
                  <c:v>299.47894120216375</c:v>
                </c:pt>
                <c:pt idx="302">
                  <c:v>300.4711287021637</c:v>
                </c:pt>
                <c:pt idx="303">
                  <c:v>301.44378495216375</c:v>
                </c:pt>
                <c:pt idx="304">
                  <c:v>302.4242537021637</c:v>
                </c:pt>
                <c:pt idx="305">
                  <c:v>303.4032576084137</c:v>
                </c:pt>
                <c:pt idx="306">
                  <c:v>304.3529646396637</c:v>
                </c:pt>
                <c:pt idx="307">
                  <c:v>305.2040388584137</c:v>
                </c:pt>
                <c:pt idx="308">
                  <c:v>306.1776716709137</c:v>
                </c:pt>
                <c:pt idx="309">
                  <c:v>307.1351912021637</c:v>
                </c:pt>
                <c:pt idx="310">
                  <c:v>307.9794294834137</c:v>
                </c:pt>
                <c:pt idx="311">
                  <c:v>308.9260847568512</c:v>
                </c:pt>
                <c:pt idx="312">
                  <c:v>309.8090193271637</c:v>
                </c:pt>
                <c:pt idx="313">
                  <c:v>310.6439802646637</c:v>
                </c:pt>
                <c:pt idx="314">
                  <c:v>311.5355818271637</c:v>
                </c:pt>
                <c:pt idx="315">
                  <c:v>312.4608747959137</c:v>
                </c:pt>
                <c:pt idx="316">
                  <c:v>313.3773787021637</c:v>
                </c:pt>
                <c:pt idx="317">
                  <c:v>314.2802107334137</c:v>
                </c:pt>
                <c:pt idx="318">
                  <c:v>315.2460310459137</c:v>
                </c:pt>
                <c:pt idx="319">
                  <c:v>316.1454451084137</c:v>
                </c:pt>
                <c:pt idx="320">
                  <c:v>316.8776228427887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B2-4A93-9B17-FF492752C449}"/>
            </c:ext>
          </c:extLst>
        </c:ser>
        <c:ser>
          <c:idx val="4"/>
          <c:order val="1"/>
          <c:tx>
            <c:v>"Kraft - Wegtaster"</c:v>
          </c:tx>
          <c:marker>
            <c:symbol val="none"/>
          </c:marker>
          <c:xVal>
            <c:numRef>
              <c:f>'UP-SB05'!$F$3:$F$19474</c:f>
              <c:numCache>
                <c:formatCode>General</c:formatCode>
                <c:ptCount val="194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</c:numCache>
            </c:numRef>
          </c:xVal>
          <c:yVal>
            <c:numRef>
              <c:f>'UP-SB05'!$B$3:$B$19474</c:f>
              <c:numCache>
                <c:formatCode>General</c:formatCode>
                <c:ptCount val="19472"/>
                <c:pt idx="0">
                  <c:v>0.11253952980041496</c:v>
                </c:pt>
                <c:pt idx="1">
                  <c:v>0.18575119972228998</c:v>
                </c:pt>
                <c:pt idx="2">
                  <c:v>0.32903122901916476</c:v>
                </c:pt>
                <c:pt idx="3">
                  <c:v>0.52599167823791504</c:v>
                </c:pt>
                <c:pt idx="4">
                  <c:v>0.73460984230041493</c:v>
                </c:pt>
                <c:pt idx="5">
                  <c:v>1.099844217300415</c:v>
                </c:pt>
                <c:pt idx="6">
                  <c:v>1.4614163637161255</c:v>
                </c:pt>
                <c:pt idx="7">
                  <c:v>1.8796292543411255</c:v>
                </c:pt>
                <c:pt idx="8">
                  <c:v>2.2805082201957703</c:v>
                </c:pt>
                <c:pt idx="9">
                  <c:v>2.7487699389457703</c:v>
                </c:pt>
                <c:pt idx="10">
                  <c:v>3.2548734545707703</c:v>
                </c:pt>
                <c:pt idx="11">
                  <c:v>3.731336772441864</c:v>
                </c:pt>
                <c:pt idx="12">
                  <c:v>4.2641507387161264</c:v>
                </c:pt>
                <c:pt idx="13">
                  <c:v>4.8007718324661255</c:v>
                </c:pt>
                <c:pt idx="14">
                  <c:v>5.402822732925415</c:v>
                </c:pt>
                <c:pt idx="15">
                  <c:v>5.9931547641754142</c:v>
                </c:pt>
                <c:pt idx="16">
                  <c:v>6.616934061050415</c:v>
                </c:pt>
                <c:pt idx="17">
                  <c:v>7.243154764175415</c:v>
                </c:pt>
                <c:pt idx="18">
                  <c:v>7.8981840610504159</c:v>
                </c:pt>
                <c:pt idx="19">
                  <c:v>8.594961404800415</c:v>
                </c:pt>
                <c:pt idx="20">
                  <c:v>9.313711404800415</c:v>
                </c:pt>
                <c:pt idx="21">
                  <c:v>10.088613748550415</c:v>
                </c:pt>
                <c:pt idx="22">
                  <c:v>10.822988748550415</c:v>
                </c:pt>
                <c:pt idx="23">
                  <c:v>11.639394998550417</c:v>
                </c:pt>
                <c:pt idx="24">
                  <c:v>12.489980936050415</c:v>
                </c:pt>
                <c:pt idx="25">
                  <c:v>13.258535623550415</c:v>
                </c:pt>
                <c:pt idx="26">
                  <c:v>14.191503763198853</c:v>
                </c:pt>
                <c:pt idx="27">
                  <c:v>14.991445779800415</c:v>
                </c:pt>
                <c:pt idx="28">
                  <c:v>15.839407205581667</c:v>
                </c:pt>
                <c:pt idx="29">
                  <c:v>16.777090311050415</c:v>
                </c:pt>
                <c:pt idx="30">
                  <c:v>17.766836404800415</c:v>
                </c:pt>
                <c:pt idx="31">
                  <c:v>18.772695779800415</c:v>
                </c:pt>
                <c:pt idx="32">
                  <c:v>19.703359842300415</c:v>
                </c:pt>
                <c:pt idx="33">
                  <c:v>20.718496561050415</c:v>
                </c:pt>
                <c:pt idx="34">
                  <c:v>21.770742654800415</c:v>
                </c:pt>
                <c:pt idx="35">
                  <c:v>22.728262186050415</c:v>
                </c:pt>
                <c:pt idx="36">
                  <c:v>23.771719217300415</c:v>
                </c:pt>
                <c:pt idx="37">
                  <c:v>24.773184061050415</c:v>
                </c:pt>
                <c:pt idx="38">
                  <c:v>25.806875467300415</c:v>
                </c:pt>
                <c:pt idx="39">
                  <c:v>26.839590311050415</c:v>
                </c:pt>
                <c:pt idx="40">
                  <c:v>27.846426248550415</c:v>
                </c:pt>
                <c:pt idx="41">
                  <c:v>28.883047342300415</c:v>
                </c:pt>
                <c:pt idx="42">
                  <c:v>29.947500467300415</c:v>
                </c:pt>
                <c:pt idx="43">
                  <c:v>30.981191873550415</c:v>
                </c:pt>
                <c:pt idx="44">
                  <c:v>32.050344705581665</c:v>
                </c:pt>
                <c:pt idx="45">
                  <c:v>33.140676736831665</c:v>
                </c:pt>
                <c:pt idx="46">
                  <c:v>34.180227518081665</c:v>
                </c:pt>
                <c:pt idx="47">
                  <c:v>35.253469705581665</c:v>
                </c:pt>
                <c:pt idx="48">
                  <c:v>36.319875955581665</c:v>
                </c:pt>
                <c:pt idx="49">
                  <c:v>37.411672830581665</c:v>
                </c:pt>
                <c:pt idx="50">
                  <c:v>38.491750955581665</c:v>
                </c:pt>
                <c:pt idx="51">
                  <c:v>39.550344705581665</c:v>
                </c:pt>
                <c:pt idx="52">
                  <c:v>40.627981424331665</c:v>
                </c:pt>
                <c:pt idx="53">
                  <c:v>41.701223611831665</c:v>
                </c:pt>
                <c:pt idx="54">
                  <c:v>42.779348611831665</c:v>
                </c:pt>
                <c:pt idx="55">
                  <c:v>43.888235330581665</c:v>
                </c:pt>
                <c:pt idx="56">
                  <c:v>44.922415018081665</c:v>
                </c:pt>
                <c:pt idx="57">
                  <c:v>45.935110330581665</c:v>
                </c:pt>
                <c:pt idx="58">
                  <c:v>46.940481424331665</c:v>
                </c:pt>
                <c:pt idx="59">
                  <c:v>48.026907205581665</c:v>
                </c:pt>
                <c:pt idx="60">
                  <c:v>49.127981424331665</c:v>
                </c:pt>
                <c:pt idx="61">
                  <c:v>50.219290018081665</c:v>
                </c:pt>
                <c:pt idx="62">
                  <c:v>51.312551736831665</c:v>
                </c:pt>
                <c:pt idx="63">
                  <c:v>52.375540018081665</c:v>
                </c:pt>
                <c:pt idx="64">
                  <c:v>53.392629861831665</c:v>
                </c:pt>
                <c:pt idx="65">
                  <c:v>54.483938455581665</c:v>
                </c:pt>
                <c:pt idx="66">
                  <c:v>55.495657205581665</c:v>
                </c:pt>
                <c:pt idx="67">
                  <c:v>56.586477518081665</c:v>
                </c:pt>
                <c:pt idx="68">
                  <c:v>57.613332986831665</c:v>
                </c:pt>
                <c:pt idx="69">
                  <c:v>58.630422830581665</c:v>
                </c:pt>
                <c:pt idx="70">
                  <c:v>59.704153299331665</c:v>
                </c:pt>
                <c:pt idx="71">
                  <c:v>60.722219705581665</c:v>
                </c:pt>
                <c:pt idx="72">
                  <c:v>61.731497049331665</c:v>
                </c:pt>
                <c:pt idx="73">
                  <c:v>62.754934549331679</c:v>
                </c:pt>
                <c:pt idx="74">
                  <c:v>63.764700174331665</c:v>
                </c:pt>
                <c:pt idx="75">
                  <c:v>64.790579080581665</c:v>
                </c:pt>
                <c:pt idx="76">
                  <c:v>65.898977518081679</c:v>
                </c:pt>
                <c:pt idx="77">
                  <c:v>66.908254861831665</c:v>
                </c:pt>
                <c:pt idx="78">
                  <c:v>68.007864236831665</c:v>
                </c:pt>
                <c:pt idx="79">
                  <c:v>69.034231424331665</c:v>
                </c:pt>
                <c:pt idx="80">
                  <c:v>70.081594705581665</c:v>
                </c:pt>
                <c:pt idx="81">
                  <c:v>71.086965799331679</c:v>
                </c:pt>
                <c:pt idx="82">
                  <c:v>72.086965799331665</c:v>
                </c:pt>
                <c:pt idx="83">
                  <c:v>73.102590799331665</c:v>
                </c:pt>
                <c:pt idx="84">
                  <c:v>74.110403299331665</c:v>
                </c:pt>
                <c:pt idx="85">
                  <c:v>75.200247049331665</c:v>
                </c:pt>
                <c:pt idx="86">
                  <c:v>76.208547830581665</c:v>
                </c:pt>
                <c:pt idx="87">
                  <c:v>77.247610330581665</c:v>
                </c:pt>
                <c:pt idx="88">
                  <c:v>78.271536111831665</c:v>
                </c:pt>
                <c:pt idx="89">
                  <c:v>79.382864236831665</c:v>
                </c:pt>
                <c:pt idx="90">
                  <c:v>80.475637674331665</c:v>
                </c:pt>
                <c:pt idx="91">
                  <c:v>81.500051736831665</c:v>
                </c:pt>
                <c:pt idx="92">
                  <c:v>82.520071268081665</c:v>
                </c:pt>
                <c:pt idx="93">
                  <c:v>83.532766580581665</c:v>
                </c:pt>
                <c:pt idx="94">
                  <c:v>84.632375955581665</c:v>
                </c:pt>
                <c:pt idx="95">
                  <c:v>85.704641580581665</c:v>
                </c:pt>
                <c:pt idx="96">
                  <c:v>86.707082986831665</c:v>
                </c:pt>
                <c:pt idx="97">
                  <c:v>87.72798752784729</c:v>
                </c:pt>
                <c:pt idx="98">
                  <c:v>88.82613205909729</c:v>
                </c:pt>
                <c:pt idx="99">
                  <c:v>89.87740159034729</c:v>
                </c:pt>
                <c:pt idx="100">
                  <c:v>90.89790940284729</c:v>
                </c:pt>
                <c:pt idx="101">
                  <c:v>91.99556565284729</c:v>
                </c:pt>
                <c:pt idx="102">
                  <c:v>93.03804612159729</c:v>
                </c:pt>
                <c:pt idx="103">
                  <c:v>94.06441330909729</c:v>
                </c:pt>
                <c:pt idx="104">
                  <c:v>95.09712815284729</c:v>
                </c:pt>
                <c:pt idx="105">
                  <c:v>96.11031174659729</c:v>
                </c:pt>
                <c:pt idx="106">
                  <c:v>97.18648362159729</c:v>
                </c:pt>
                <c:pt idx="107">
                  <c:v>98.20845627784729</c:v>
                </c:pt>
                <c:pt idx="108">
                  <c:v>99.22017502784729</c:v>
                </c:pt>
                <c:pt idx="109">
                  <c:v>100.23189377784729</c:v>
                </c:pt>
                <c:pt idx="110">
                  <c:v>101.28609299659729</c:v>
                </c:pt>
                <c:pt idx="111">
                  <c:v>102.29341721534729</c:v>
                </c:pt>
                <c:pt idx="112">
                  <c:v>103.3290617465973</c:v>
                </c:pt>
                <c:pt idx="113">
                  <c:v>104.43013596534729</c:v>
                </c:pt>
                <c:pt idx="114">
                  <c:v>105.45064377784729</c:v>
                </c:pt>
                <c:pt idx="115">
                  <c:v>106.54878830909729</c:v>
                </c:pt>
                <c:pt idx="116">
                  <c:v>107.55562424659729</c:v>
                </c:pt>
                <c:pt idx="117">
                  <c:v>108.64742112159729</c:v>
                </c:pt>
                <c:pt idx="118">
                  <c:v>109.67867112159729</c:v>
                </c:pt>
                <c:pt idx="119">
                  <c:v>110.70796799659729</c:v>
                </c:pt>
                <c:pt idx="120">
                  <c:v>111.74800705909729</c:v>
                </c:pt>
                <c:pt idx="121">
                  <c:v>112.82564377784729</c:v>
                </c:pt>
                <c:pt idx="122">
                  <c:v>113.8388273715973</c:v>
                </c:pt>
                <c:pt idx="123">
                  <c:v>114.93404221534729</c:v>
                </c:pt>
                <c:pt idx="124">
                  <c:v>115.98287034034729</c:v>
                </c:pt>
                <c:pt idx="125">
                  <c:v>117.05855393409729</c:v>
                </c:pt>
                <c:pt idx="126">
                  <c:v>118.10005784034729</c:v>
                </c:pt>
                <c:pt idx="127">
                  <c:v>119.11470627784729</c:v>
                </c:pt>
                <c:pt idx="128">
                  <c:v>120.2416594028473</c:v>
                </c:pt>
                <c:pt idx="129">
                  <c:v>121.25240159034729</c:v>
                </c:pt>
                <c:pt idx="130">
                  <c:v>122.27242112159729</c:v>
                </c:pt>
                <c:pt idx="131">
                  <c:v>123.31880784034729</c:v>
                </c:pt>
                <c:pt idx="132">
                  <c:v>124.38765549659729</c:v>
                </c:pt>
                <c:pt idx="133">
                  <c:v>125.41988205909729</c:v>
                </c:pt>
                <c:pt idx="134">
                  <c:v>126.45308518409729</c:v>
                </c:pt>
                <c:pt idx="135">
                  <c:v>127.46822190284729</c:v>
                </c:pt>
                <c:pt idx="136">
                  <c:v>128.49068284034729</c:v>
                </c:pt>
                <c:pt idx="137">
                  <c:v>129.57222580909729</c:v>
                </c:pt>
                <c:pt idx="138">
                  <c:v>130.59419846534729</c:v>
                </c:pt>
                <c:pt idx="139">
                  <c:v>131.59907364845276</c:v>
                </c:pt>
                <c:pt idx="140">
                  <c:v>132.68354630470276</c:v>
                </c:pt>
                <c:pt idx="141">
                  <c:v>133.73432755470276</c:v>
                </c:pt>
                <c:pt idx="142">
                  <c:v>134.74360489845279</c:v>
                </c:pt>
                <c:pt idx="143">
                  <c:v>135.84956192970276</c:v>
                </c:pt>
                <c:pt idx="144">
                  <c:v>136.86811661720276</c:v>
                </c:pt>
                <c:pt idx="145">
                  <c:v>137.96772599220276</c:v>
                </c:pt>
                <c:pt idx="146">
                  <c:v>139.00825333595276</c:v>
                </c:pt>
                <c:pt idx="147">
                  <c:v>140.01948380470276</c:v>
                </c:pt>
                <c:pt idx="148">
                  <c:v>141.04829239845276</c:v>
                </c:pt>
                <c:pt idx="149">
                  <c:v>142.05512833595276</c:v>
                </c:pt>
                <c:pt idx="150">
                  <c:v>143.06733536720276</c:v>
                </c:pt>
                <c:pt idx="151">
                  <c:v>144.17507767677307</c:v>
                </c:pt>
                <c:pt idx="152">
                  <c:v>145.27371048927307</c:v>
                </c:pt>
                <c:pt idx="153">
                  <c:v>146.38357377052307</c:v>
                </c:pt>
                <c:pt idx="154">
                  <c:v>147.48025345802307</c:v>
                </c:pt>
                <c:pt idx="155">
                  <c:v>148.50271439552307</c:v>
                </c:pt>
                <c:pt idx="156">
                  <c:v>149.54830765724185</c:v>
                </c:pt>
                <c:pt idx="157">
                  <c:v>150.56960892677307</c:v>
                </c:pt>
                <c:pt idx="158">
                  <c:v>151.6217329502106</c:v>
                </c:pt>
                <c:pt idx="159">
                  <c:v>152.66921830177307</c:v>
                </c:pt>
                <c:pt idx="160">
                  <c:v>153.74880814552307</c:v>
                </c:pt>
                <c:pt idx="161">
                  <c:v>154.84841752052307</c:v>
                </c:pt>
                <c:pt idx="162">
                  <c:v>155.87283158302307</c:v>
                </c:pt>
                <c:pt idx="163">
                  <c:v>156.90603470802307</c:v>
                </c:pt>
                <c:pt idx="164">
                  <c:v>157.93337845802307</c:v>
                </c:pt>
                <c:pt idx="165">
                  <c:v>158.95681595802307</c:v>
                </c:pt>
                <c:pt idx="166">
                  <c:v>160.06277298927307</c:v>
                </c:pt>
                <c:pt idx="167">
                  <c:v>161.13650345802307</c:v>
                </c:pt>
                <c:pt idx="168">
                  <c:v>162.17410111427307</c:v>
                </c:pt>
                <c:pt idx="169">
                  <c:v>163.19802689552307</c:v>
                </c:pt>
                <c:pt idx="170">
                  <c:v>164.2829878330231</c:v>
                </c:pt>
                <c:pt idx="171">
                  <c:v>165.34548783302307</c:v>
                </c:pt>
                <c:pt idx="172">
                  <c:v>166.35525345802307</c:v>
                </c:pt>
                <c:pt idx="173">
                  <c:v>167.38015580177307</c:v>
                </c:pt>
                <c:pt idx="174">
                  <c:v>168.44949173927307</c:v>
                </c:pt>
                <c:pt idx="175">
                  <c:v>169.4568464756012</c:v>
                </c:pt>
                <c:pt idx="176">
                  <c:v>170.50027298927307</c:v>
                </c:pt>
                <c:pt idx="177">
                  <c:v>171.58425736427307</c:v>
                </c:pt>
                <c:pt idx="178">
                  <c:v>172.58914017677307</c:v>
                </c:pt>
                <c:pt idx="179">
                  <c:v>173.64724564552307</c:v>
                </c:pt>
                <c:pt idx="180">
                  <c:v>174.65847611427307</c:v>
                </c:pt>
                <c:pt idx="181">
                  <c:v>175.68093705177307</c:v>
                </c:pt>
                <c:pt idx="182">
                  <c:v>176.74831986427307</c:v>
                </c:pt>
                <c:pt idx="183">
                  <c:v>177.83425736427307</c:v>
                </c:pt>
                <c:pt idx="184">
                  <c:v>178.91824173927307</c:v>
                </c:pt>
                <c:pt idx="185">
                  <c:v>179.97927689552307</c:v>
                </c:pt>
                <c:pt idx="186">
                  <c:v>181.0500776767731</c:v>
                </c:pt>
                <c:pt idx="187">
                  <c:v>182.12380814552307</c:v>
                </c:pt>
                <c:pt idx="188">
                  <c:v>183.12624955177307</c:v>
                </c:pt>
                <c:pt idx="189">
                  <c:v>184.21706986427307</c:v>
                </c:pt>
                <c:pt idx="190">
                  <c:v>185.2180464267731</c:v>
                </c:pt>
                <c:pt idx="191">
                  <c:v>186.31130814552307</c:v>
                </c:pt>
                <c:pt idx="192">
                  <c:v>187.37136673927307</c:v>
                </c:pt>
                <c:pt idx="193">
                  <c:v>188.46267533302307</c:v>
                </c:pt>
                <c:pt idx="194">
                  <c:v>189.46267533302307</c:v>
                </c:pt>
                <c:pt idx="195">
                  <c:v>190.5515425205231</c:v>
                </c:pt>
                <c:pt idx="196">
                  <c:v>191.63210892677307</c:v>
                </c:pt>
                <c:pt idx="197">
                  <c:v>192.70486283302307</c:v>
                </c:pt>
                <c:pt idx="198">
                  <c:v>193.77810502052307</c:v>
                </c:pt>
                <c:pt idx="199">
                  <c:v>194.84939408302307</c:v>
                </c:pt>
                <c:pt idx="200">
                  <c:v>195.93679642677307</c:v>
                </c:pt>
                <c:pt idx="201">
                  <c:v>196.93826127052307</c:v>
                </c:pt>
                <c:pt idx="202">
                  <c:v>198.01394486427307</c:v>
                </c:pt>
                <c:pt idx="203">
                  <c:v>199.0707075595856</c:v>
                </c:pt>
                <c:pt idx="204">
                  <c:v>200.12930130958557</c:v>
                </c:pt>
                <c:pt idx="205">
                  <c:v>201.17275834083557</c:v>
                </c:pt>
                <c:pt idx="206">
                  <c:v>202.17568802833557</c:v>
                </c:pt>
                <c:pt idx="207">
                  <c:v>203.27139115333557</c:v>
                </c:pt>
                <c:pt idx="208">
                  <c:v>204.36562943458557</c:v>
                </c:pt>
                <c:pt idx="209">
                  <c:v>205.45986771583557</c:v>
                </c:pt>
                <c:pt idx="210">
                  <c:v>206.47549271583557</c:v>
                </c:pt>
                <c:pt idx="211">
                  <c:v>207.53310990333557</c:v>
                </c:pt>
                <c:pt idx="212">
                  <c:v>208.56680130958557</c:v>
                </c:pt>
                <c:pt idx="213">
                  <c:v>209.64834427833557</c:v>
                </c:pt>
                <c:pt idx="214">
                  <c:v>210.74746537208557</c:v>
                </c:pt>
                <c:pt idx="215">
                  <c:v>211.81973099708557</c:v>
                </c:pt>
                <c:pt idx="216">
                  <c:v>212.86025834083557</c:v>
                </c:pt>
                <c:pt idx="217">
                  <c:v>213.90518021583557</c:v>
                </c:pt>
                <c:pt idx="218">
                  <c:v>214.91689896583557</c:v>
                </c:pt>
                <c:pt idx="219">
                  <c:v>215.92324662208557</c:v>
                </c:pt>
                <c:pt idx="220">
                  <c:v>216.97451615333557</c:v>
                </c:pt>
                <c:pt idx="221">
                  <c:v>218.07119584083557</c:v>
                </c:pt>
                <c:pt idx="222">
                  <c:v>219.10253739356995</c:v>
                </c:pt>
                <c:pt idx="223">
                  <c:v>220.13271927833557</c:v>
                </c:pt>
                <c:pt idx="224">
                  <c:v>221.13760209083557</c:v>
                </c:pt>
                <c:pt idx="225">
                  <c:v>222.18105912208557</c:v>
                </c:pt>
                <c:pt idx="226">
                  <c:v>223.21035599708557</c:v>
                </c:pt>
                <c:pt idx="227">
                  <c:v>224.1771528720856</c:v>
                </c:pt>
                <c:pt idx="228">
                  <c:v>225.2023298740387</c:v>
                </c:pt>
                <c:pt idx="229">
                  <c:v>226.28750443458557</c:v>
                </c:pt>
                <c:pt idx="230">
                  <c:v>227.38516068458557</c:v>
                </c:pt>
                <c:pt idx="231">
                  <c:v>228.44180130958557</c:v>
                </c:pt>
                <c:pt idx="232">
                  <c:v>229.53115677833557</c:v>
                </c:pt>
                <c:pt idx="233">
                  <c:v>230.62002396583557</c:v>
                </c:pt>
                <c:pt idx="234">
                  <c:v>231.55850052833557</c:v>
                </c:pt>
                <c:pt idx="235">
                  <c:v>232.59268021583557</c:v>
                </c:pt>
                <c:pt idx="236">
                  <c:v>233.64736771583557</c:v>
                </c:pt>
                <c:pt idx="237">
                  <c:v>234.72842240333557</c:v>
                </c:pt>
                <c:pt idx="238">
                  <c:v>235.74014115333557</c:v>
                </c:pt>
                <c:pt idx="239">
                  <c:v>236.7997114658356</c:v>
                </c:pt>
                <c:pt idx="240">
                  <c:v>237.80810379981995</c:v>
                </c:pt>
                <c:pt idx="241">
                  <c:v>238.83486771583557</c:v>
                </c:pt>
                <c:pt idx="242">
                  <c:v>239.80850052833557</c:v>
                </c:pt>
                <c:pt idx="243">
                  <c:v>240.85049271583557</c:v>
                </c:pt>
                <c:pt idx="244">
                  <c:v>241.87539505958557</c:v>
                </c:pt>
                <c:pt idx="245">
                  <c:v>242.92373490333557</c:v>
                </c:pt>
                <c:pt idx="246">
                  <c:v>243.9725630283356</c:v>
                </c:pt>
                <c:pt idx="247">
                  <c:v>245.06387162208557</c:v>
                </c:pt>
                <c:pt idx="248">
                  <c:v>246.0887739658356</c:v>
                </c:pt>
                <c:pt idx="249">
                  <c:v>247.09414505958557</c:v>
                </c:pt>
                <c:pt idx="250">
                  <c:v>248.09658646583557</c:v>
                </c:pt>
                <c:pt idx="251">
                  <c:v>249.14541459083557</c:v>
                </c:pt>
                <c:pt idx="252">
                  <c:v>250.14776444435122</c:v>
                </c:pt>
                <c:pt idx="253">
                  <c:v>251.1649458408356</c:v>
                </c:pt>
                <c:pt idx="254">
                  <c:v>252.1488325595856</c:v>
                </c:pt>
                <c:pt idx="255">
                  <c:v>253.1649458408356</c:v>
                </c:pt>
                <c:pt idx="256">
                  <c:v>254.13613724708557</c:v>
                </c:pt>
                <c:pt idx="257">
                  <c:v>255.18105912208554</c:v>
                </c:pt>
                <c:pt idx="258">
                  <c:v>256.2272322177887</c:v>
                </c:pt>
                <c:pt idx="259">
                  <c:v>257.20986771583557</c:v>
                </c:pt>
                <c:pt idx="260">
                  <c:v>258.20706009864807</c:v>
                </c:pt>
                <c:pt idx="261">
                  <c:v>259.28164505958557</c:v>
                </c:pt>
                <c:pt idx="262">
                  <c:v>260.32070755958557</c:v>
                </c:pt>
                <c:pt idx="263">
                  <c:v>261.36025834083557</c:v>
                </c:pt>
                <c:pt idx="264">
                  <c:v>262.37295365333557</c:v>
                </c:pt>
                <c:pt idx="265">
                  <c:v>263.39394974708557</c:v>
                </c:pt>
                <c:pt idx="266">
                  <c:v>264.45205521583557</c:v>
                </c:pt>
                <c:pt idx="267">
                  <c:v>265.51309037208557</c:v>
                </c:pt>
                <c:pt idx="268">
                  <c:v>266.48037552833557</c:v>
                </c:pt>
                <c:pt idx="269">
                  <c:v>267.50527787208557</c:v>
                </c:pt>
                <c:pt idx="270">
                  <c:v>268.56094193458557</c:v>
                </c:pt>
                <c:pt idx="271">
                  <c:v>269.57656693458557</c:v>
                </c:pt>
                <c:pt idx="272">
                  <c:v>270.65078568458557</c:v>
                </c:pt>
                <c:pt idx="273">
                  <c:v>271.70352005958557</c:v>
                </c:pt>
                <c:pt idx="274">
                  <c:v>272.74258255958557</c:v>
                </c:pt>
                <c:pt idx="275">
                  <c:v>273.62197709083557</c:v>
                </c:pt>
                <c:pt idx="276">
                  <c:v>274.68935990333557</c:v>
                </c:pt>
                <c:pt idx="277">
                  <c:v>275.69668412208557</c:v>
                </c:pt>
                <c:pt idx="278">
                  <c:v>276.74404740333557</c:v>
                </c:pt>
                <c:pt idx="279">
                  <c:v>277.8109114170075</c:v>
                </c:pt>
                <c:pt idx="280">
                  <c:v>278.83535599708557</c:v>
                </c:pt>
                <c:pt idx="281">
                  <c:v>279.76406693458557</c:v>
                </c:pt>
                <c:pt idx="282">
                  <c:v>280.77187943458557</c:v>
                </c:pt>
                <c:pt idx="283">
                  <c:v>281.81094193458557</c:v>
                </c:pt>
                <c:pt idx="284">
                  <c:v>282.75478959083557</c:v>
                </c:pt>
                <c:pt idx="285">
                  <c:v>283.77041459083557</c:v>
                </c:pt>
                <c:pt idx="286">
                  <c:v>284.77187943458557</c:v>
                </c:pt>
                <c:pt idx="287">
                  <c:v>285.73769974708557</c:v>
                </c:pt>
                <c:pt idx="288">
                  <c:v>286.75625443458557</c:v>
                </c:pt>
                <c:pt idx="289">
                  <c:v>287.76553177833557</c:v>
                </c:pt>
                <c:pt idx="290">
                  <c:v>288.67715287208557</c:v>
                </c:pt>
                <c:pt idx="291">
                  <c:v>289.70498490333557</c:v>
                </c:pt>
                <c:pt idx="292">
                  <c:v>290.74697709083557</c:v>
                </c:pt>
                <c:pt idx="293">
                  <c:v>291.76016068458563</c:v>
                </c:pt>
                <c:pt idx="294">
                  <c:v>292.74551224708557</c:v>
                </c:pt>
                <c:pt idx="295">
                  <c:v>293.75185990333557</c:v>
                </c:pt>
                <c:pt idx="296">
                  <c:v>294.67959427833557</c:v>
                </c:pt>
                <c:pt idx="297">
                  <c:v>295.64590287208557</c:v>
                </c:pt>
                <c:pt idx="298">
                  <c:v>296.63027787208557</c:v>
                </c:pt>
                <c:pt idx="299">
                  <c:v>297.59365677833563</c:v>
                </c:pt>
                <c:pt idx="300">
                  <c:v>298.60977005958557</c:v>
                </c:pt>
                <c:pt idx="301">
                  <c:v>299.47894120216375</c:v>
                </c:pt>
                <c:pt idx="302">
                  <c:v>300.4711287021637</c:v>
                </c:pt>
                <c:pt idx="303">
                  <c:v>301.44378495216375</c:v>
                </c:pt>
                <c:pt idx="304">
                  <c:v>302.4242537021637</c:v>
                </c:pt>
                <c:pt idx="305">
                  <c:v>303.4032576084137</c:v>
                </c:pt>
                <c:pt idx="306">
                  <c:v>304.3529646396637</c:v>
                </c:pt>
                <c:pt idx="307">
                  <c:v>305.2040388584137</c:v>
                </c:pt>
                <c:pt idx="308">
                  <c:v>306.1776716709137</c:v>
                </c:pt>
                <c:pt idx="309">
                  <c:v>307.1351912021637</c:v>
                </c:pt>
                <c:pt idx="310">
                  <c:v>307.9794294834137</c:v>
                </c:pt>
                <c:pt idx="311">
                  <c:v>308.9260847568512</c:v>
                </c:pt>
                <c:pt idx="312">
                  <c:v>309.8090193271637</c:v>
                </c:pt>
                <c:pt idx="313">
                  <c:v>310.6439802646637</c:v>
                </c:pt>
                <c:pt idx="314">
                  <c:v>311.5355818271637</c:v>
                </c:pt>
                <c:pt idx="315">
                  <c:v>312.4608747959137</c:v>
                </c:pt>
                <c:pt idx="316">
                  <c:v>313.3773787021637</c:v>
                </c:pt>
                <c:pt idx="317">
                  <c:v>314.2802107334137</c:v>
                </c:pt>
                <c:pt idx="318">
                  <c:v>315.2460310459137</c:v>
                </c:pt>
                <c:pt idx="319">
                  <c:v>316.1454451084137</c:v>
                </c:pt>
                <c:pt idx="320">
                  <c:v>316.8776228427887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A7-4497-9211-4D36F6E31FC1}"/>
            </c:ext>
          </c:extLst>
        </c:ser>
        <c:ser>
          <c:idx val="2"/>
          <c:order val="2"/>
          <c:marker>
            <c:symbol val="none"/>
          </c:marker>
          <c:xVal>
            <c:numRef>
              <c:f>'UP-SB05'!$M$7:$M$9</c:f>
            </c:numRef>
          </c:xVal>
          <c:yVal>
            <c:numRef>
              <c:f>'UP-SB05'!$N$7:$N$9</c:f>
            </c:numRef>
          </c:yVal>
          <c:smooth val="0"/>
          <c:extLst>
            <c:ext xmlns:c16="http://schemas.microsoft.com/office/drawing/2014/chart" uri="{C3380CC4-5D6E-409C-BE32-E72D297353CC}">
              <c16:uniqueId val="{00000001-43B2-4A93-9B17-FF492752C449}"/>
            </c:ext>
          </c:extLst>
        </c:ser>
        <c:ser>
          <c:idx val="3"/>
          <c:order val="3"/>
          <c:marker>
            <c:symbol val="none"/>
          </c:marker>
          <c:xVal>
            <c:numRef>
              <c:f>'UP-SB05'!$M$11:$M$13</c:f>
            </c:numRef>
          </c:xVal>
          <c:yVal>
            <c:numRef>
              <c:f>'UP-SB05'!$N$11:$N$13</c:f>
            </c:numRef>
          </c:yVal>
          <c:smooth val="0"/>
          <c:extLst>
            <c:ext xmlns:c16="http://schemas.microsoft.com/office/drawing/2014/chart" uri="{C3380CC4-5D6E-409C-BE32-E72D297353CC}">
              <c16:uniqueId val="{00000002-43B2-4A93-9B17-FF492752C449}"/>
            </c:ext>
          </c:extLst>
        </c:ser>
        <c:ser>
          <c:idx val="1"/>
          <c:order val="4"/>
          <c:marker>
            <c:symbol val="none"/>
          </c:marker>
          <c:xVal>
            <c:numRef>
              <c:f>'UP-SB05'!$M$3:$M$5</c:f>
            </c:numRef>
          </c:xVal>
          <c:yVal>
            <c:numRef>
              <c:f>'UP-SB05'!$N$3:$N$5</c:f>
            </c:numRef>
          </c:yVal>
          <c:smooth val="0"/>
          <c:extLst>
            <c:ext xmlns:c16="http://schemas.microsoft.com/office/drawing/2014/chart" uri="{C3380CC4-5D6E-409C-BE32-E72D297353CC}">
              <c16:uniqueId val="{00000003-43B2-4A93-9B17-FF492752C4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8484496"/>
        <c:axId val="1248485040"/>
      </c:scatterChart>
      <c:valAx>
        <c:axId val="124848449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Weg [mm]</a:t>
                </a:r>
              </a:p>
            </c:rich>
          </c:tx>
          <c:layout>
            <c:manualLayout>
              <c:xMode val="edge"/>
              <c:yMode val="edge"/>
              <c:x val="0.47932646443551791"/>
              <c:y val="0.9249206349206350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de-DE"/>
          </a:p>
        </c:txPr>
        <c:crossAx val="1248485040"/>
        <c:crosses val="autoZero"/>
        <c:crossBetween val="midCat"/>
      </c:valAx>
      <c:valAx>
        <c:axId val="124848504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Kraft [N]</a:t>
                </a:r>
              </a:p>
            </c:rich>
          </c:tx>
          <c:layout>
            <c:manualLayout>
              <c:xMode val="edge"/>
              <c:yMode val="edge"/>
              <c:x val="1.2629679747406405E-2"/>
              <c:y val="0.3921639795025621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248484496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200"/>
      </a:pPr>
      <a:endParaRPr lang="de-DE"/>
    </a:p>
  </c:txPr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3</xdr:row>
      <xdr:rowOff>0</xdr:rowOff>
    </xdr:from>
    <xdr:to>
      <xdr:col>24</xdr:col>
      <xdr:colOff>9525</xdr:colOff>
      <xdr:row>24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3</xdr:row>
      <xdr:rowOff>0</xdr:rowOff>
    </xdr:from>
    <xdr:to>
      <xdr:col>24</xdr:col>
      <xdr:colOff>9525</xdr:colOff>
      <xdr:row>24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3</xdr:row>
      <xdr:rowOff>0</xdr:rowOff>
    </xdr:from>
    <xdr:to>
      <xdr:col>24</xdr:col>
      <xdr:colOff>9525</xdr:colOff>
      <xdr:row>24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3</xdr:row>
      <xdr:rowOff>0</xdr:rowOff>
    </xdr:from>
    <xdr:to>
      <xdr:col>24</xdr:col>
      <xdr:colOff>9525</xdr:colOff>
      <xdr:row>24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3</xdr:row>
      <xdr:rowOff>0</xdr:rowOff>
    </xdr:from>
    <xdr:to>
      <xdr:col>24</xdr:col>
      <xdr:colOff>9525</xdr:colOff>
      <xdr:row>24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Q110"/>
  <sheetViews>
    <sheetView tabSelected="1" zoomScale="85" zoomScaleNormal="85" workbookViewId="0">
      <selection activeCell="I21" sqref="I21"/>
    </sheetView>
  </sheetViews>
  <sheetFormatPr baseColWidth="10" defaultRowHeight="14.25" outlineLevelCol="1" x14ac:dyDescent="0.45"/>
  <cols>
    <col min="1" max="1" width="10.59765625" customWidth="1"/>
    <col min="2" max="2" width="15.265625" bestFit="1" customWidth="1"/>
    <col min="3" max="3" width="9.265625" bestFit="1" customWidth="1"/>
    <col min="4" max="4" width="12.73046875" customWidth="1"/>
    <col min="5" max="5" width="15.265625" customWidth="1"/>
    <col min="6" max="6" width="5.3984375" customWidth="1"/>
    <col min="7" max="7" width="4.1328125" bestFit="1" customWidth="1"/>
    <col min="8" max="8" width="6" bestFit="1" customWidth="1"/>
    <col min="9" max="9" width="4.1328125" bestFit="1" customWidth="1"/>
    <col min="10" max="13" width="5.265625" customWidth="1" outlineLevel="1"/>
    <col min="14" max="14" width="4.1328125" bestFit="1" customWidth="1"/>
    <col min="15" max="18" width="5.265625" customWidth="1" outlineLevel="1"/>
    <col min="19" max="19" width="5.1328125" bestFit="1" customWidth="1"/>
    <col min="20" max="20" width="4.1328125" bestFit="1" customWidth="1"/>
    <col min="21" max="24" width="5.265625" customWidth="1" outlineLevel="1"/>
    <col min="25" max="25" width="4.1328125" bestFit="1" customWidth="1"/>
    <col min="26" max="29" width="5.265625" customWidth="1" outlineLevel="1"/>
    <col min="30" max="30" width="4.1328125" bestFit="1" customWidth="1"/>
    <col min="31" max="34" width="4.1328125" customWidth="1" outlineLevel="1"/>
    <col min="35" max="35" width="4.1328125" bestFit="1" customWidth="1"/>
    <col min="36" max="38" width="4.1328125" customWidth="1" outlineLevel="1"/>
    <col min="39" max="39" width="5.1328125" bestFit="1" customWidth="1"/>
    <col min="40" max="40" width="4.1328125" customWidth="1" outlineLevel="1"/>
    <col min="52" max="52" width="12.1328125" bestFit="1" customWidth="1"/>
    <col min="60" max="60" width="12.73046875" bestFit="1" customWidth="1"/>
    <col min="61" max="61" width="11.59765625" bestFit="1" customWidth="1"/>
  </cols>
  <sheetData>
    <row r="1" spans="1:875" x14ac:dyDescent="0.45">
      <c r="A1" s="79" t="str">
        <f ca="1">MID(CELL("Dateiname",A1),FIND("]",CELL("Dateiname",A1))+1,31)</f>
        <v>UP</v>
      </c>
      <c r="BH1" t="s">
        <v>93</v>
      </c>
      <c r="BI1">
        <v>5500</v>
      </c>
    </row>
    <row r="2" spans="1:875" x14ac:dyDescent="0.45">
      <c r="A2" s="30" t="s">
        <v>22</v>
      </c>
      <c r="B2" s="30" t="s">
        <v>23</v>
      </c>
      <c r="C2" s="30" t="s">
        <v>24</v>
      </c>
      <c r="D2" s="30" t="s">
        <v>25</v>
      </c>
      <c r="E2" s="30" t="s">
        <v>36</v>
      </c>
      <c r="F2" s="30" t="s">
        <v>35</v>
      </c>
      <c r="G2" s="30" t="s">
        <v>41</v>
      </c>
      <c r="H2" s="30" t="s">
        <v>26</v>
      </c>
      <c r="I2" s="30" t="s">
        <v>42</v>
      </c>
      <c r="J2" s="30" t="s">
        <v>43</v>
      </c>
      <c r="K2" s="30" t="s">
        <v>44</v>
      </c>
      <c r="L2" s="30" t="s">
        <v>45</v>
      </c>
      <c r="M2" s="30" t="s">
        <v>46</v>
      </c>
      <c r="N2" s="30" t="s">
        <v>47</v>
      </c>
      <c r="O2" s="30" t="s">
        <v>48</v>
      </c>
      <c r="P2" s="30" t="s">
        <v>49</v>
      </c>
      <c r="Q2" s="30" t="s">
        <v>50</v>
      </c>
      <c r="R2" s="30" t="s">
        <v>51</v>
      </c>
      <c r="S2" s="30" t="s">
        <v>27</v>
      </c>
      <c r="T2" s="30" t="s">
        <v>52</v>
      </c>
      <c r="U2" s="30" t="s">
        <v>53</v>
      </c>
      <c r="V2" s="30" t="s">
        <v>54</v>
      </c>
      <c r="W2" s="30" t="s">
        <v>55</v>
      </c>
      <c r="X2" s="30" t="s">
        <v>56</v>
      </c>
      <c r="Y2" s="30" t="s">
        <v>57</v>
      </c>
      <c r="Z2" s="30" t="s">
        <v>58</v>
      </c>
      <c r="AA2" s="30" t="s">
        <v>59</v>
      </c>
      <c r="AB2" s="30" t="s">
        <v>60</v>
      </c>
      <c r="AC2" s="30" t="s">
        <v>61</v>
      </c>
      <c r="AD2" s="46" t="s">
        <v>62</v>
      </c>
      <c r="AE2" s="46" t="s">
        <v>63</v>
      </c>
      <c r="AF2" s="46" t="s">
        <v>64</v>
      </c>
      <c r="AG2" s="46" t="s">
        <v>65</v>
      </c>
      <c r="AH2" s="46" t="s">
        <v>66</v>
      </c>
      <c r="AI2" s="46" t="s">
        <v>67</v>
      </c>
      <c r="AJ2" s="46" t="s">
        <v>68</v>
      </c>
      <c r="AK2" s="46" t="s">
        <v>69</v>
      </c>
      <c r="AL2" s="46" t="s">
        <v>70</v>
      </c>
      <c r="AM2" s="30" t="s">
        <v>12</v>
      </c>
      <c r="AN2" s="30" t="s">
        <v>71</v>
      </c>
      <c r="AO2" s="30" t="s">
        <v>72</v>
      </c>
      <c r="AP2" s="30" t="s">
        <v>17</v>
      </c>
      <c r="AQ2" s="30" t="s">
        <v>73</v>
      </c>
      <c r="AR2" s="30" t="s">
        <v>74</v>
      </c>
      <c r="AS2" s="30" t="s">
        <v>75</v>
      </c>
      <c r="AT2" s="30" t="s">
        <v>76</v>
      </c>
      <c r="AU2" s="30" t="s">
        <v>28</v>
      </c>
      <c r="AV2" s="30" t="s">
        <v>29</v>
      </c>
      <c r="AW2" s="30" t="s">
        <v>84</v>
      </c>
      <c r="AX2" s="30" t="s">
        <v>83</v>
      </c>
      <c r="AY2" s="30" t="s">
        <v>30</v>
      </c>
      <c r="AZ2" s="30" t="s">
        <v>31</v>
      </c>
      <c r="BA2" s="30" t="s">
        <v>31</v>
      </c>
      <c r="BB2" s="30" t="s">
        <v>31</v>
      </c>
      <c r="BC2" s="30" t="s">
        <v>31</v>
      </c>
      <c r="BD2" s="30" t="s">
        <v>81</v>
      </c>
      <c r="BE2" s="30" t="s">
        <v>82</v>
      </c>
      <c r="BF2" s="30" t="s">
        <v>32</v>
      </c>
      <c r="BG2" s="30" t="s">
        <v>33</v>
      </c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X2" s="45"/>
      <c r="GY2" s="45"/>
      <c r="GZ2" s="45"/>
      <c r="HA2" s="45"/>
      <c r="HB2" s="45"/>
      <c r="HC2" s="45"/>
      <c r="HD2" s="45"/>
      <c r="HE2" s="45"/>
      <c r="HF2" s="45"/>
      <c r="HG2" s="45"/>
      <c r="HH2" s="45"/>
      <c r="HI2" s="45"/>
      <c r="HJ2" s="45"/>
      <c r="HK2" s="45"/>
      <c r="HL2" s="45"/>
      <c r="HM2" s="45"/>
      <c r="HN2" s="45"/>
      <c r="HO2" s="45"/>
      <c r="HP2" s="45"/>
      <c r="HQ2" s="45"/>
      <c r="HR2" s="45"/>
      <c r="HS2" s="45"/>
      <c r="HT2" s="45"/>
      <c r="HU2" s="45"/>
      <c r="HV2" s="45"/>
      <c r="HW2" s="45"/>
      <c r="HX2" s="45"/>
      <c r="HY2" s="45"/>
      <c r="HZ2" s="45"/>
      <c r="IA2" s="45"/>
      <c r="IB2" s="45"/>
      <c r="IC2" s="45"/>
      <c r="ID2" s="45"/>
      <c r="IE2" s="45"/>
      <c r="IF2" s="45"/>
      <c r="IG2" s="45"/>
      <c r="IH2" s="45"/>
      <c r="II2" s="45"/>
      <c r="IJ2" s="45"/>
      <c r="IK2" s="45"/>
      <c r="IL2" s="45"/>
      <c r="IM2" s="45"/>
      <c r="IN2" s="45"/>
      <c r="IO2" s="45"/>
      <c r="IP2" s="45"/>
      <c r="IQ2" s="45"/>
      <c r="IR2" s="45"/>
      <c r="IS2" s="45"/>
      <c r="IT2" s="45"/>
      <c r="IU2" s="45"/>
      <c r="IV2" s="45"/>
      <c r="IW2" s="45"/>
      <c r="IX2" s="45"/>
      <c r="IY2" s="45"/>
      <c r="IZ2" s="45"/>
      <c r="JA2" s="45"/>
      <c r="JB2" s="45"/>
      <c r="JC2" s="45"/>
      <c r="JD2" s="45"/>
      <c r="JE2" s="45"/>
      <c r="JF2" s="45"/>
      <c r="JG2" s="45"/>
      <c r="JH2" s="45"/>
      <c r="JI2" s="45"/>
      <c r="JJ2" s="45"/>
      <c r="JK2" s="45"/>
      <c r="JL2" s="45"/>
      <c r="JM2" s="45"/>
      <c r="JN2" s="45"/>
      <c r="JO2" s="45"/>
      <c r="JP2" s="45"/>
      <c r="JQ2" s="45"/>
      <c r="JR2" s="45"/>
      <c r="JS2" s="45"/>
      <c r="JT2" s="45"/>
      <c r="JU2" s="45"/>
      <c r="JV2" s="45"/>
      <c r="JW2" s="45"/>
      <c r="JX2" s="45"/>
      <c r="JY2" s="45"/>
      <c r="JZ2" s="45"/>
      <c r="KA2" s="45"/>
      <c r="KB2" s="45"/>
      <c r="KC2" s="45"/>
      <c r="KD2" s="45"/>
      <c r="KE2" s="45"/>
      <c r="KF2" s="45"/>
      <c r="KG2" s="45"/>
      <c r="KH2" s="45"/>
      <c r="KI2" s="45"/>
      <c r="KJ2" s="45"/>
      <c r="KK2" s="45"/>
      <c r="KL2" s="45"/>
      <c r="KM2" s="45"/>
      <c r="KN2" s="45"/>
      <c r="KO2" s="45"/>
      <c r="KP2" s="45"/>
      <c r="KQ2" s="45"/>
      <c r="KR2" s="45"/>
      <c r="KS2" s="45"/>
      <c r="KT2" s="45"/>
      <c r="KU2" s="45"/>
      <c r="KV2" s="45"/>
      <c r="KW2" s="45"/>
      <c r="KX2" s="45"/>
      <c r="KY2" s="45"/>
      <c r="KZ2" s="45"/>
      <c r="LA2" s="45"/>
      <c r="LB2" s="45"/>
      <c r="LC2" s="45"/>
      <c r="LD2" s="45"/>
      <c r="LE2" s="45"/>
      <c r="LF2" s="45"/>
      <c r="LG2" s="45"/>
      <c r="LH2" s="45"/>
      <c r="LI2" s="45"/>
      <c r="LJ2" s="45"/>
      <c r="LK2" s="45"/>
      <c r="LL2" s="45"/>
      <c r="LM2" s="45"/>
      <c r="LN2" s="45"/>
      <c r="LO2" s="45"/>
      <c r="LP2" s="45"/>
      <c r="LQ2" s="45"/>
      <c r="LR2" s="45"/>
      <c r="LS2" s="45"/>
      <c r="LT2" s="45"/>
      <c r="LU2" s="45"/>
      <c r="LV2" s="45"/>
      <c r="LW2" s="45"/>
      <c r="LX2" s="45"/>
      <c r="LY2" s="45"/>
      <c r="LZ2" s="45"/>
      <c r="MA2" s="45"/>
      <c r="MB2" s="45"/>
      <c r="MC2" s="45"/>
      <c r="MD2" s="45"/>
      <c r="ME2" s="45"/>
      <c r="MF2" s="45"/>
      <c r="MG2" s="45"/>
      <c r="MH2" s="45"/>
      <c r="MI2" s="45"/>
      <c r="MJ2" s="45"/>
      <c r="MK2" s="45"/>
      <c r="ML2" s="45"/>
      <c r="MM2" s="45"/>
      <c r="MN2" s="45"/>
      <c r="MO2" s="45"/>
      <c r="MP2" s="45"/>
      <c r="MQ2" s="45"/>
      <c r="MR2" s="45"/>
      <c r="MS2" s="45"/>
      <c r="MT2" s="45"/>
      <c r="MU2" s="45"/>
      <c r="MV2" s="45"/>
      <c r="MW2" s="45"/>
      <c r="MX2" s="45"/>
      <c r="MY2" s="45"/>
      <c r="MZ2" s="45"/>
      <c r="NA2" s="45"/>
      <c r="NB2" s="45"/>
      <c r="NC2" s="45"/>
      <c r="ND2" s="45"/>
      <c r="NE2" s="45"/>
      <c r="NF2" s="45"/>
      <c r="NG2" s="45"/>
      <c r="NH2" s="45"/>
      <c r="NI2" s="45"/>
      <c r="NJ2" s="45"/>
      <c r="NK2" s="45"/>
      <c r="NL2" s="45"/>
      <c r="NM2" s="45"/>
      <c r="NN2" s="45"/>
      <c r="NO2" s="45"/>
      <c r="NP2" s="45"/>
      <c r="NQ2" s="45"/>
      <c r="NR2" s="45"/>
      <c r="NS2" s="45"/>
      <c r="NT2" s="45"/>
      <c r="NU2" s="45"/>
      <c r="NV2" s="45"/>
      <c r="NW2" s="45"/>
      <c r="NX2" s="45"/>
      <c r="NY2" s="45"/>
      <c r="NZ2" s="45"/>
      <c r="OA2" s="45"/>
      <c r="OB2" s="45"/>
      <c r="OC2" s="45"/>
      <c r="OD2" s="45"/>
      <c r="OE2" s="45"/>
      <c r="OF2" s="45"/>
      <c r="OG2" s="45"/>
      <c r="OH2" s="45"/>
      <c r="OI2" s="45"/>
      <c r="OJ2" s="45"/>
      <c r="OK2" s="45"/>
      <c r="OL2" s="45"/>
      <c r="OM2" s="45"/>
      <c r="ON2" s="45"/>
      <c r="OO2" s="45"/>
      <c r="OP2" s="45"/>
      <c r="OQ2" s="45"/>
      <c r="OR2" s="45"/>
      <c r="OS2" s="45"/>
      <c r="OT2" s="45"/>
      <c r="OU2" s="45"/>
      <c r="OV2" s="45"/>
      <c r="OW2" s="45"/>
      <c r="OX2" s="45"/>
      <c r="OY2" s="45"/>
      <c r="OZ2" s="45"/>
      <c r="PA2" s="45"/>
      <c r="PB2" s="45"/>
      <c r="PC2" s="45"/>
      <c r="PD2" s="45"/>
      <c r="PE2" s="45"/>
      <c r="PF2" s="45"/>
      <c r="PG2" s="45"/>
      <c r="PH2" s="45"/>
      <c r="PI2" s="45"/>
      <c r="PJ2" s="45"/>
      <c r="PK2" s="45"/>
      <c r="PL2" s="45"/>
      <c r="PM2" s="45"/>
      <c r="PN2" s="45"/>
      <c r="PO2" s="45"/>
      <c r="PP2" s="45"/>
      <c r="PQ2" s="45"/>
      <c r="PR2" s="45"/>
      <c r="PS2" s="45"/>
      <c r="PT2" s="45"/>
      <c r="PU2" s="45"/>
      <c r="PV2" s="45"/>
      <c r="PW2" s="45"/>
      <c r="PX2" s="45"/>
      <c r="PY2" s="45"/>
      <c r="PZ2" s="45"/>
      <c r="QA2" s="45"/>
      <c r="QB2" s="45"/>
      <c r="QC2" s="45"/>
      <c r="QD2" s="45"/>
      <c r="QE2" s="45"/>
      <c r="QF2" s="45"/>
      <c r="QG2" s="45"/>
      <c r="QH2" s="45"/>
      <c r="QI2" s="45"/>
      <c r="QJ2" s="45"/>
      <c r="QK2" s="45"/>
      <c r="QL2" s="45"/>
      <c r="QM2" s="45"/>
      <c r="QN2" s="45"/>
      <c r="QO2" s="45"/>
      <c r="QP2" s="45"/>
      <c r="QQ2" s="45"/>
      <c r="QR2" s="45"/>
      <c r="QS2" s="45"/>
      <c r="QT2" s="45"/>
      <c r="QU2" s="45"/>
      <c r="QV2" s="45"/>
      <c r="QW2" s="45"/>
      <c r="QX2" s="45"/>
      <c r="QY2" s="45"/>
      <c r="QZ2" s="45"/>
      <c r="RA2" s="45"/>
      <c r="RB2" s="45"/>
      <c r="RC2" s="45"/>
      <c r="RD2" s="45"/>
      <c r="RE2" s="45"/>
      <c r="RF2" s="45"/>
      <c r="RG2" s="45"/>
      <c r="RH2" s="45"/>
      <c r="RI2" s="45"/>
      <c r="RJ2" s="45"/>
      <c r="RK2" s="45"/>
      <c r="RL2" s="45"/>
      <c r="RM2" s="45"/>
      <c r="RN2" s="45"/>
      <c r="RO2" s="45"/>
      <c r="RP2" s="45"/>
      <c r="RQ2" s="45"/>
      <c r="RR2" s="45"/>
      <c r="RS2" s="45"/>
      <c r="RT2" s="45"/>
      <c r="RU2" s="45"/>
      <c r="RV2" s="45"/>
      <c r="RW2" s="45"/>
      <c r="RX2" s="45"/>
      <c r="RY2" s="45"/>
      <c r="RZ2" s="45"/>
      <c r="SA2" s="45"/>
      <c r="SB2" s="45"/>
      <c r="SC2" s="45"/>
      <c r="SD2" s="45"/>
      <c r="SE2" s="45"/>
      <c r="SF2" s="45"/>
      <c r="SG2" s="45"/>
      <c r="SH2" s="45"/>
      <c r="SI2" s="45"/>
      <c r="SJ2" s="45"/>
      <c r="SK2" s="45"/>
      <c r="SL2" s="45"/>
      <c r="SM2" s="45"/>
      <c r="SN2" s="45"/>
      <c r="SO2" s="45"/>
      <c r="SP2" s="45"/>
      <c r="SQ2" s="45"/>
      <c r="SR2" s="45"/>
      <c r="SS2" s="45"/>
      <c r="ST2" s="45"/>
      <c r="SU2" s="45"/>
      <c r="SV2" s="45"/>
      <c r="SW2" s="45"/>
      <c r="SX2" s="45"/>
      <c r="SY2" s="45"/>
      <c r="SZ2" s="45"/>
      <c r="TA2" s="45"/>
      <c r="TB2" s="45"/>
      <c r="TC2" s="45"/>
      <c r="TD2" s="45"/>
      <c r="TE2" s="45"/>
      <c r="TF2" s="45"/>
      <c r="TG2" s="45"/>
      <c r="TH2" s="45"/>
      <c r="TI2" s="45"/>
      <c r="TJ2" s="45"/>
      <c r="TK2" s="45"/>
      <c r="TL2" s="45"/>
      <c r="TM2" s="45"/>
      <c r="TN2" s="45"/>
      <c r="TO2" s="45"/>
      <c r="TP2" s="45"/>
      <c r="TQ2" s="45"/>
      <c r="TR2" s="45"/>
      <c r="TS2" s="45"/>
      <c r="TT2" s="45"/>
      <c r="TU2" s="45"/>
      <c r="TV2" s="45"/>
      <c r="TW2" s="45"/>
      <c r="TX2" s="45"/>
      <c r="TY2" s="45"/>
      <c r="TZ2" s="45"/>
      <c r="UA2" s="45"/>
      <c r="UB2" s="45"/>
      <c r="UC2" s="45"/>
      <c r="UD2" s="45"/>
      <c r="UE2" s="45"/>
      <c r="UF2" s="45"/>
      <c r="UG2" s="45"/>
      <c r="UH2" s="45"/>
      <c r="UI2" s="45"/>
      <c r="UJ2" s="45"/>
      <c r="UK2" s="45"/>
      <c r="UL2" s="45"/>
      <c r="UM2" s="45"/>
      <c r="UN2" s="45"/>
      <c r="UO2" s="45"/>
      <c r="UP2" s="45"/>
      <c r="UQ2" s="45"/>
      <c r="UR2" s="45"/>
      <c r="US2" s="45"/>
      <c r="UT2" s="45"/>
      <c r="UU2" s="45"/>
      <c r="UV2" s="45"/>
      <c r="UW2" s="45"/>
      <c r="UX2" s="45"/>
      <c r="UY2" s="45"/>
      <c r="UZ2" s="45"/>
      <c r="VA2" s="45"/>
      <c r="VB2" s="45"/>
      <c r="VC2" s="45"/>
      <c r="VD2" s="45"/>
      <c r="VE2" s="45"/>
      <c r="VF2" s="45"/>
      <c r="VG2" s="45"/>
      <c r="VH2" s="45"/>
      <c r="VI2" s="45"/>
      <c r="VJ2" s="45"/>
      <c r="VK2" s="45"/>
      <c r="VL2" s="45"/>
      <c r="VM2" s="45"/>
      <c r="VN2" s="45"/>
      <c r="VO2" s="45"/>
      <c r="VP2" s="45"/>
      <c r="VQ2" s="45"/>
      <c r="VR2" s="45"/>
      <c r="VS2" s="45"/>
      <c r="VT2" s="45"/>
      <c r="VU2" s="45"/>
      <c r="VV2" s="45"/>
      <c r="VW2" s="45"/>
      <c r="VX2" s="45"/>
      <c r="VY2" s="45"/>
      <c r="VZ2" s="45"/>
      <c r="WA2" s="45"/>
      <c r="WB2" s="45"/>
      <c r="WC2" s="45"/>
      <c r="WD2" s="45"/>
      <c r="WE2" s="45"/>
      <c r="WF2" s="45"/>
      <c r="WG2" s="45"/>
      <c r="WH2" s="45"/>
      <c r="WI2" s="45"/>
      <c r="WJ2" s="45"/>
      <c r="WK2" s="45"/>
      <c r="WL2" s="45"/>
      <c r="WM2" s="45"/>
      <c r="WN2" s="45"/>
      <c r="WO2" s="45"/>
      <c r="WP2" s="45"/>
      <c r="WQ2" s="45"/>
      <c r="WR2" s="45"/>
      <c r="WS2" s="45"/>
      <c r="WT2" s="45"/>
      <c r="WU2" s="45"/>
      <c r="WV2" s="45"/>
      <c r="WW2" s="45"/>
      <c r="WX2" s="45"/>
      <c r="WY2" s="45"/>
      <c r="WZ2" s="45"/>
      <c r="XA2" s="45"/>
      <c r="XB2" s="45"/>
      <c r="XC2" s="45"/>
      <c r="XD2" s="45"/>
      <c r="XE2" s="45"/>
      <c r="XF2" s="45"/>
      <c r="XG2" s="45"/>
      <c r="XH2" s="45"/>
      <c r="XI2" s="45"/>
      <c r="XJ2" s="45"/>
      <c r="XK2" s="45"/>
      <c r="XL2" s="45"/>
      <c r="XM2" s="45"/>
      <c r="XN2" s="45"/>
      <c r="XO2" s="45"/>
      <c r="XP2" s="45"/>
      <c r="XQ2" s="45"/>
      <c r="XR2" s="45"/>
      <c r="XS2" s="45"/>
      <c r="XT2" s="45"/>
      <c r="XU2" s="45"/>
      <c r="XV2" s="45"/>
      <c r="XW2" s="45"/>
      <c r="XX2" s="45"/>
      <c r="XY2" s="45"/>
      <c r="XZ2" s="45"/>
      <c r="YA2" s="45"/>
      <c r="YB2" s="45"/>
      <c r="YC2" s="45"/>
      <c r="YD2" s="45"/>
      <c r="YE2" s="45"/>
      <c r="YF2" s="45"/>
      <c r="YG2" s="45"/>
      <c r="YH2" s="45"/>
      <c r="YI2" s="45"/>
      <c r="YJ2" s="45"/>
      <c r="YK2" s="45"/>
      <c r="YL2" s="45"/>
      <c r="YM2" s="45"/>
      <c r="YN2" s="45"/>
      <c r="YO2" s="45"/>
      <c r="YP2" s="45"/>
      <c r="YQ2" s="45"/>
      <c r="YR2" s="45"/>
      <c r="YS2" s="45"/>
      <c r="YT2" s="45"/>
      <c r="YU2" s="45"/>
      <c r="YV2" s="45"/>
      <c r="YW2" s="45"/>
      <c r="YX2" s="45"/>
      <c r="YY2" s="45"/>
      <c r="YZ2" s="45"/>
      <c r="ZA2" s="45"/>
      <c r="ZB2" s="45"/>
      <c r="ZC2" s="45"/>
      <c r="ZD2" s="45"/>
      <c r="ZE2" s="45"/>
      <c r="ZF2" s="45"/>
      <c r="ZG2" s="45"/>
      <c r="ZH2" s="45"/>
      <c r="ZI2" s="45"/>
      <c r="ZJ2" s="45"/>
      <c r="ZK2" s="45"/>
      <c r="ZL2" s="45"/>
      <c r="ZM2" s="45"/>
      <c r="ZN2" s="45"/>
      <c r="ZO2" s="45"/>
      <c r="ZP2" s="45"/>
      <c r="ZQ2" s="45"/>
      <c r="ZR2" s="45"/>
      <c r="ZS2" s="45"/>
      <c r="ZT2" s="45"/>
      <c r="ZU2" s="45"/>
      <c r="ZV2" s="45"/>
      <c r="ZW2" s="45"/>
      <c r="ZX2" s="45"/>
      <c r="ZY2" s="45"/>
      <c r="ZZ2" s="45"/>
      <c r="AAA2" s="45"/>
      <c r="AAB2" s="45"/>
      <c r="AAC2" s="45"/>
      <c r="AAD2" s="45"/>
      <c r="AAE2" s="45"/>
      <c r="AAF2" s="45"/>
      <c r="AAG2" s="45"/>
      <c r="AAH2" s="45"/>
      <c r="AAI2" s="45"/>
      <c r="AAJ2" s="45"/>
      <c r="AAK2" s="45"/>
      <c r="AAL2" s="45"/>
      <c r="AAM2" s="45"/>
      <c r="AAN2" s="45"/>
      <c r="AAO2" s="45"/>
      <c r="AAP2" s="45"/>
      <c r="AAQ2" s="45"/>
      <c r="AAR2" s="45"/>
      <c r="AAS2" s="45"/>
      <c r="AAT2" s="45"/>
      <c r="AAU2" s="45"/>
      <c r="AAV2" s="45"/>
      <c r="AAW2" s="45"/>
      <c r="AAX2" s="45"/>
      <c r="AAY2" s="45"/>
      <c r="AAZ2" s="45"/>
      <c r="ABA2" s="45"/>
      <c r="ABB2" s="45"/>
      <c r="ABC2" s="45"/>
      <c r="ABD2" s="45"/>
      <c r="ABE2" s="45"/>
      <c r="ABF2" s="45"/>
      <c r="ABG2" s="45"/>
      <c r="ABH2" s="45"/>
      <c r="ABI2" s="45"/>
      <c r="ABJ2" s="45"/>
      <c r="ABK2" s="45"/>
      <c r="ABL2" s="45"/>
      <c r="ABM2" s="45"/>
      <c r="ABN2" s="45"/>
      <c r="ABO2" s="45"/>
      <c r="ABP2" s="45"/>
      <c r="ABQ2" s="45"/>
      <c r="ABR2" s="45"/>
      <c r="ABS2" s="45"/>
      <c r="ABT2" s="45"/>
      <c r="ABU2" s="45"/>
      <c r="ABV2" s="45"/>
      <c r="ABW2" s="45"/>
      <c r="ABX2" s="45"/>
      <c r="ABY2" s="45"/>
      <c r="ABZ2" s="45"/>
      <c r="ACA2" s="45"/>
      <c r="ACB2" s="45"/>
      <c r="ACC2" s="45"/>
      <c r="ACD2" s="45"/>
      <c r="ACE2" s="45"/>
      <c r="ACF2" s="45"/>
      <c r="ACG2" s="45"/>
      <c r="ACH2" s="45"/>
      <c r="ACI2" s="45"/>
      <c r="ACJ2" s="45"/>
      <c r="ACK2" s="45"/>
      <c r="ACL2" s="45"/>
      <c r="ACM2" s="45"/>
      <c r="ACN2" s="45"/>
      <c r="ACO2" s="45"/>
      <c r="ACP2" s="45"/>
      <c r="ACQ2" s="45"/>
      <c r="ACR2" s="45"/>
      <c r="ACS2" s="45"/>
      <c r="ACT2" s="45"/>
      <c r="ACU2" s="45"/>
      <c r="ACV2" s="45"/>
      <c r="ACW2" s="45"/>
      <c r="ACX2" s="45"/>
      <c r="ACY2" s="45"/>
      <c r="ACZ2" s="45"/>
      <c r="ADA2" s="45"/>
      <c r="ADB2" s="45"/>
      <c r="ADC2" s="45"/>
      <c r="ADD2" s="45"/>
      <c r="ADE2" s="45"/>
      <c r="ADF2" s="45"/>
      <c r="ADG2" s="45"/>
      <c r="ADH2" s="45"/>
      <c r="ADI2" s="45"/>
      <c r="ADJ2" s="45"/>
      <c r="ADK2" s="45"/>
      <c r="ADL2" s="45"/>
      <c r="ADM2" s="45"/>
      <c r="ADN2" s="45"/>
      <c r="ADO2" s="45"/>
      <c r="ADP2" s="45"/>
      <c r="ADQ2" s="45"/>
      <c r="ADR2" s="45"/>
      <c r="ADS2" s="45"/>
      <c r="ADT2" s="45"/>
      <c r="ADU2" s="45"/>
      <c r="ADV2" s="45"/>
      <c r="ADW2" s="45"/>
      <c r="ADX2" s="45"/>
      <c r="ADY2" s="45"/>
      <c r="ADZ2" s="45"/>
      <c r="AEA2" s="45"/>
      <c r="AEB2" s="45"/>
      <c r="AEC2" s="45"/>
      <c r="AED2" s="45"/>
      <c r="AEE2" s="45"/>
      <c r="AEF2" s="45"/>
      <c r="AEG2" s="45"/>
      <c r="AEH2" s="45"/>
      <c r="AEI2" s="45"/>
      <c r="AEJ2" s="45"/>
      <c r="AEK2" s="45"/>
      <c r="AEL2" s="45"/>
      <c r="AEM2" s="45"/>
      <c r="AEN2" s="45"/>
      <c r="AEO2" s="45"/>
      <c r="AEP2" s="45"/>
      <c r="AEQ2" s="45"/>
      <c r="AER2" s="45"/>
      <c r="AES2" s="45"/>
      <c r="AET2" s="45"/>
      <c r="AEU2" s="45"/>
      <c r="AEV2" s="45"/>
      <c r="AEW2" s="45"/>
      <c r="AEX2" s="45"/>
      <c r="AEY2" s="45"/>
      <c r="AEZ2" s="45"/>
      <c r="AFA2" s="45"/>
      <c r="AFB2" s="45"/>
      <c r="AFC2" s="45"/>
      <c r="AFD2" s="45"/>
      <c r="AFE2" s="45"/>
      <c r="AFF2" s="45"/>
      <c r="AFG2" s="45"/>
      <c r="AFH2" s="45"/>
      <c r="AFI2" s="45"/>
      <c r="AFJ2" s="45"/>
      <c r="AFK2" s="45"/>
      <c r="AFL2" s="45"/>
      <c r="AFM2" s="45"/>
      <c r="AFN2" s="45"/>
      <c r="AFO2" s="45"/>
      <c r="AFP2" s="45"/>
      <c r="AFQ2" s="45"/>
      <c r="AFR2" s="45"/>
      <c r="AFS2" s="45"/>
      <c r="AFT2" s="45"/>
      <c r="AFU2" s="45"/>
      <c r="AFV2" s="45"/>
      <c r="AFW2" s="45"/>
      <c r="AFX2" s="45"/>
      <c r="AFY2" s="45"/>
      <c r="AFZ2" s="45"/>
      <c r="AGA2" s="45"/>
      <c r="AGB2" s="45"/>
      <c r="AGC2" s="45"/>
      <c r="AGD2" s="45"/>
      <c r="AGE2" s="45"/>
      <c r="AGF2" s="45"/>
      <c r="AGG2" s="45"/>
      <c r="AGH2" s="45"/>
      <c r="AGI2" s="45"/>
      <c r="AGJ2" s="45"/>
      <c r="AGK2" s="45"/>
      <c r="AGL2" s="45"/>
      <c r="AGM2" s="45"/>
      <c r="AGN2" s="45"/>
      <c r="AGO2" s="45"/>
      <c r="AGP2" s="45"/>
      <c r="AGQ2" s="45"/>
    </row>
    <row r="3" spans="1:875" x14ac:dyDescent="0.45">
      <c r="A3" s="47"/>
      <c r="B3" s="47"/>
      <c r="C3" s="47"/>
      <c r="D3" s="47"/>
      <c r="E3" s="50"/>
      <c r="F3" s="47" t="s">
        <v>0</v>
      </c>
      <c r="G3" s="47" t="s">
        <v>0</v>
      </c>
      <c r="H3" s="47" t="s">
        <v>34</v>
      </c>
      <c r="I3" s="47" t="s">
        <v>0</v>
      </c>
      <c r="J3" s="47" t="s">
        <v>0</v>
      </c>
      <c r="K3" s="47" t="s">
        <v>0</v>
      </c>
      <c r="L3" s="47" t="s">
        <v>0</v>
      </c>
      <c r="M3" s="47" t="s">
        <v>0</v>
      </c>
      <c r="N3" s="47" t="s">
        <v>0</v>
      </c>
      <c r="O3" s="47" t="s">
        <v>0</v>
      </c>
      <c r="P3" s="47" t="s">
        <v>0</v>
      </c>
      <c r="Q3" s="47" t="s">
        <v>0</v>
      </c>
      <c r="R3" s="47" t="s">
        <v>0</v>
      </c>
      <c r="S3" s="47" t="s">
        <v>34</v>
      </c>
      <c r="T3" s="47" t="s">
        <v>0</v>
      </c>
      <c r="U3" s="47" t="s">
        <v>0</v>
      </c>
      <c r="V3" s="47" t="s">
        <v>0</v>
      </c>
      <c r="W3" s="47" t="s">
        <v>0</v>
      </c>
      <c r="X3" s="47" t="s">
        <v>0</v>
      </c>
      <c r="Y3" s="47" t="s">
        <v>0</v>
      </c>
      <c r="Z3" s="47" t="s">
        <v>0</v>
      </c>
      <c r="AA3" s="47" t="s">
        <v>0</v>
      </c>
      <c r="AB3" s="47" t="s">
        <v>0</v>
      </c>
      <c r="AC3" s="47" t="s">
        <v>0</v>
      </c>
      <c r="AD3" s="47" t="s">
        <v>0</v>
      </c>
      <c r="AE3" s="47" t="s">
        <v>0</v>
      </c>
      <c r="AF3" s="47" t="s">
        <v>0</v>
      </c>
      <c r="AG3" s="47" t="s">
        <v>0</v>
      </c>
      <c r="AH3" s="47" t="s">
        <v>0</v>
      </c>
      <c r="AI3" s="47" t="s">
        <v>0</v>
      </c>
      <c r="AJ3" s="47" t="s">
        <v>0</v>
      </c>
      <c r="AK3" s="47" t="s">
        <v>0</v>
      </c>
      <c r="AL3" s="47" t="s">
        <v>0</v>
      </c>
      <c r="AM3" s="47" t="s">
        <v>0</v>
      </c>
      <c r="AN3" s="47" t="s">
        <v>0</v>
      </c>
      <c r="AO3" s="48" t="s">
        <v>0</v>
      </c>
      <c r="AP3" s="48" t="s">
        <v>0</v>
      </c>
      <c r="AQ3" s="48" t="s">
        <v>1</v>
      </c>
      <c r="AR3" s="48" t="s">
        <v>2</v>
      </c>
      <c r="AS3" s="48" t="s">
        <v>2</v>
      </c>
      <c r="AT3" s="49" t="s">
        <v>16</v>
      </c>
      <c r="AU3" s="48" t="s">
        <v>80</v>
      </c>
      <c r="AV3" s="48" t="s">
        <v>0</v>
      </c>
      <c r="AW3" s="48" t="s">
        <v>85</v>
      </c>
      <c r="AX3" s="48" t="s">
        <v>3</v>
      </c>
      <c r="AY3" s="49" t="s">
        <v>3</v>
      </c>
      <c r="AZ3" s="50" t="s">
        <v>3</v>
      </c>
      <c r="BA3" s="50" t="s">
        <v>3</v>
      </c>
      <c r="BB3" s="50" t="s">
        <v>3</v>
      </c>
      <c r="BC3" s="50" t="s">
        <v>3</v>
      </c>
      <c r="BD3" s="48" t="s">
        <v>0</v>
      </c>
      <c r="BE3" s="50"/>
      <c r="BF3" s="50"/>
      <c r="BG3" s="50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  <c r="GV3" s="45"/>
      <c r="GW3" s="45"/>
      <c r="GX3" s="45"/>
      <c r="GY3" s="45"/>
      <c r="GZ3" s="45"/>
      <c r="HA3" s="45"/>
      <c r="HB3" s="45"/>
      <c r="HC3" s="45"/>
      <c r="HD3" s="45"/>
      <c r="HE3" s="45"/>
      <c r="HF3" s="45"/>
      <c r="HG3" s="45"/>
      <c r="HH3" s="45"/>
      <c r="HI3" s="45"/>
      <c r="HJ3" s="45"/>
      <c r="HK3" s="45"/>
      <c r="HL3" s="45"/>
      <c r="HM3" s="45"/>
      <c r="HN3" s="45"/>
      <c r="HO3" s="45"/>
      <c r="HP3" s="45"/>
      <c r="HQ3" s="45"/>
      <c r="HR3" s="45"/>
      <c r="HS3" s="45"/>
      <c r="HT3" s="45"/>
      <c r="HU3" s="45"/>
      <c r="HV3" s="45"/>
      <c r="HW3" s="45"/>
      <c r="HX3" s="45"/>
      <c r="HY3" s="45"/>
      <c r="HZ3" s="45"/>
      <c r="IA3" s="45"/>
      <c r="IB3" s="45"/>
      <c r="IC3" s="45"/>
      <c r="ID3" s="45"/>
      <c r="IE3" s="45"/>
      <c r="IF3" s="45"/>
      <c r="IG3" s="45"/>
      <c r="IH3" s="45"/>
      <c r="II3" s="45"/>
      <c r="IJ3" s="45"/>
      <c r="IK3" s="45"/>
      <c r="IL3" s="45"/>
      <c r="IM3" s="45"/>
      <c r="IN3" s="45"/>
      <c r="IO3" s="45"/>
      <c r="IP3" s="45"/>
      <c r="IQ3" s="45"/>
      <c r="IR3" s="45"/>
      <c r="IS3" s="45"/>
      <c r="IT3" s="45"/>
      <c r="IU3" s="45"/>
      <c r="IV3" s="45"/>
      <c r="IW3" s="45"/>
      <c r="IX3" s="45"/>
      <c r="IY3" s="45"/>
      <c r="IZ3" s="45"/>
      <c r="JA3" s="45"/>
      <c r="JB3" s="45"/>
      <c r="JC3" s="45"/>
      <c r="JD3" s="45"/>
      <c r="JE3" s="45"/>
      <c r="JF3" s="45"/>
      <c r="JG3" s="45"/>
      <c r="JH3" s="45"/>
      <c r="JI3" s="45"/>
      <c r="JJ3" s="45"/>
      <c r="JK3" s="45"/>
      <c r="JL3" s="45"/>
      <c r="JM3" s="45"/>
      <c r="JN3" s="45"/>
      <c r="JO3" s="45"/>
      <c r="JP3" s="45"/>
      <c r="JQ3" s="45"/>
      <c r="JR3" s="45"/>
      <c r="JS3" s="45"/>
      <c r="JT3" s="45"/>
      <c r="JU3" s="45"/>
      <c r="JV3" s="45"/>
      <c r="JW3" s="45"/>
      <c r="JX3" s="45"/>
      <c r="JY3" s="45"/>
      <c r="JZ3" s="45"/>
      <c r="KA3" s="45"/>
      <c r="KB3" s="45"/>
      <c r="KC3" s="45"/>
      <c r="KD3" s="45"/>
      <c r="KE3" s="45"/>
      <c r="KF3" s="45"/>
      <c r="KG3" s="45"/>
      <c r="KH3" s="45"/>
      <c r="KI3" s="45"/>
      <c r="KJ3" s="45"/>
      <c r="KK3" s="45"/>
      <c r="KL3" s="45"/>
      <c r="KM3" s="45"/>
      <c r="KN3" s="45"/>
      <c r="KO3" s="45"/>
      <c r="KP3" s="45"/>
      <c r="KQ3" s="45"/>
      <c r="KR3" s="45"/>
      <c r="KS3" s="45"/>
      <c r="KT3" s="45"/>
      <c r="KU3" s="45"/>
      <c r="KV3" s="45"/>
      <c r="KW3" s="45"/>
      <c r="KX3" s="45"/>
      <c r="KY3" s="45"/>
      <c r="KZ3" s="45"/>
      <c r="LA3" s="45"/>
      <c r="LB3" s="45"/>
      <c r="LC3" s="45"/>
      <c r="LD3" s="45"/>
      <c r="LE3" s="45"/>
      <c r="LF3" s="45"/>
      <c r="LG3" s="45"/>
      <c r="LH3" s="45"/>
      <c r="LI3" s="45"/>
      <c r="LJ3" s="45"/>
      <c r="LK3" s="45"/>
      <c r="LL3" s="45"/>
      <c r="LM3" s="45"/>
      <c r="LN3" s="45"/>
      <c r="LO3" s="45"/>
      <c r="LP3" s="45"/>
      <c r="LQ3" s="45"/>
      <c r="LR3" s="45"/>
      <c r="LS3" s="45"/>
      <c r="LT3" s="45"/>
      <c r="LU3" s="45"/>
      <c r="LV3" s="45"/>
      <c r="LW3" s="45"/>
      <c r="LX3" s="45"/>
      <c r="LY3" s="45"/>
      <c r="LZ3" s="45"/>
      <c r="MA3" s="45"/>
      <c r="MB3" s="45"/>
      <c r="MC3" s="45"/>
      <c r="MD3" s="45"/>
      <c r="ME3" s="45"/>
      <c r="MF3" s="45"/>
      <c r="MG3" s="45"/>
      <c r="MH3" s="45"/>
      <c r="MI3" s="45"/>
      <c r="MJ3" s="45"/>
      <c r="MK3" s="45"/>
      <c r="ML3" s="45"/>
      <c r="MM3" s="45"/>
      <c r="MN3" s="45"/>
      <c r="MO3" s="45"/>
      <c r="MP3" s="45"/>
      <c r="MQ3" s="45"/>
      <c r="MR3" s="45"/>
      <c r="MS3" s="45"/>
      <c r="MT3" s="45"/>
      <c r="MU3" s="45"/>
      <c r="MV3" s="45"/>
      <c r="MW3" s="45"/>
      <c r="MX3" s="45"/>
      <c r="MY3" s="45"/>
      <c r="MZ3" s="45"/>
      <c r="NA3" s="45"/>
      <c r="NB3" s="45"/>
      <c r="NC3" s="45"/>
      <c r="ND3" s="45"/>
      <c r="NE3" s="45"/>
      <c r="NF3" s="45"/>
      <c r="NG3" s="45"/>
      <c r="NH3" s="45"/>
      <c r="NI3" s="45"/>
      <c r="NJ3" s="45"/>
      <c r="NK3" s="45"/>
      <c r="NL3" s="45"/>
      <c r="NM3" s="45"/>
      <c r="NN3" s="45"/>
      <c r="NO3" s="45"/>
      <c r="NP3" s="45"/>
      <c r="NQ3" s="45"/>
      <c r="NR3" s="45"/>
      <c r="NS3" s="45"/>
      <c r="NT3" s="45"/>
      <c r="NU3" s="45"/>
      <c r="NV3" s="45"/>
      <c r="NW3" s="45"/>
      <c r="NX3" s="45"/>
      <c r="NY3" s="45"/>
      <c r="NZ3" s="45"/>
      <c r="OA3" s="45"/>
      <c r="OB3" s="45"/>
      <c r="OC3" s="45"/>
      <c r="OD3" s="45"/>
      <c r="OE3" s="45"/>
      <c r="OF3" s="45"/>
      <c r="OG3" s="45"/>
      <c r="OH3" s="45"/>
      <c r="OI3" s="45"/>
      <c r="OJ3" s="45"/>
      <c r="OK3" s="45"/>
      <c r="OL3" s="45"/>
      <c r="OM3" s="45"/>
      <c r="ON3" s="45"/>
      <c r="OO3" s="45"/>
      <c r="OP3" s="45"/>
      <c r="OQ3" s="45"/>
      <c r="OR3" s="45"/>
      <c r="OS3" s="45"/>
      <c r="OT3" s="45"/>
      <c r="OU3" s="45"/>
      <c r="OV3" s="45"/>
      <c r="OW3" s="45"/>
      <c r="OX3" s="45"/>
      <c r="OY3" s="45"/>
      <c r="OZ3" s="45"/>
      <c r="PA3" s="45"/>
      <c r="PB3" s="45"/>
      <c r="PC3" s="45"/>
      <c r="PD3" s="45"/>
      <c r="PE3" s="45"/>
      <c r="PF3" s="45"/>
      <c r="PG3" s="45"/>
      <c r="PH3" s="45"/>
      <c r="PI3" s="45"/>
      <c r="PJ3" s="45"/>
      <c r="PK3" s="45"/>
      <c r="PL3" s="45"/>
      <c r="PM3" s="45"/>
      <c r="PN3" s="45"/>
      <c r="PO3" s="45"/>
      <c r="PP3" s="45"/>
      <c r="PQ3" s="45"/>
      <c r="PR3" s="45"/>
      <c r="PS3" s="45"/>
      <c r="PT3" s="45"/>
      <c r="PU3" s="45"/>
      <c r="PV3" s="45"/>
      <c r="PW3" s="45"/>
      <c r="PX3" s="45"/>
      <c r="PY3" s="45"/>
      <c r="PZ3" s="45"/>
      <c r="QA3" s="45"/>
      <c r="QB3" s="45"/>
      <c r="QC3" s="45"/>
      <c r="QD3" s="45"/>
      <c r="QE3" s="45"/>
      <c r="QF3" s="45"/>
      <c r="QG3" s="45"/>
      <c r="QH3" s="45"/>
      <c r="QI3" s="45"/>
      <c r="QJ3" s="45"/>
      <c r="QK3" s="45"/>
      <c r="QL3" s="45"/>
      <c r="QM3" s="45"/>
      <c r="QN3" s="45"/>
      <c r="QO3" s="45"/>
      <c r="QP3" s="45"/>
      <c r="QQ3" s="45"/>
      <c r="QR3" s="45"/>
      <c r="QS3" s="45"/>
      <c r="QT3" s="45"/>
      <c r="QU3" s="45"/>
      <c r="QV3" s="45"/>
      <c r="QW3" s="45"/>
      <c r="QX3" s="45"/>
      <c r="QY3" s="45"/>
      <c r="QZ3" s="45"/>
      <c r="RA3" s="45"/>
      <c r="RB3" s="45"/>
      <c r="RC3" s="45"/>
      <c r="RD3" s="45"/>
      <c r="RE3" s="45"/>
      <c r="RF3" s="45"/>
      <c r="RG3" s="45"/>
      <c r="RH3" s="45"/>
      <c r="RI3" s="45"/>
      <c r="RJ3" s="45"/>
      <c r="RK3" s="45"/>
      <c r="RL3" s="45"/>
      <c r="RM3" s="45"/>
      <c r="RN3" s="45"/>
      <c r="RO3" s="45"/>
      <c r="RP3" s="45"/>
      <c r="RQ3" s="45"/>
      <c r="RR3" s="45"/>
      <c r="RS3" s="45"/>
      <c r="RT3" s="45"/>
      <c r="RU3" s="45"/>
      <c r="RV3" s="45"/>
      <c r="RW3" s="45"/>
      <c r="RX3" s="45"/>
      <c r="RY3" s="45"/>
      <c r="RZ3" s="45"/>
      <c r="SA3" s="45"/>
      <c r="SB3" s="45"/>
      <c r="SC3" s="45"/>
      <c r="SD3" s="45"/>
      <c r="SE3" s="45"/>
      <c r="SF3" s="45"/>
      <c r="SG3" s="45"/>
      <c r="SH3" s="45"/>
      <c r="SI3" s="45"/>
      <c r="SJ3" s="45"/>
      <c r="SK3" s="45"/>
      <c r="SL3" s="45"/>
      <c r="SM3" s="45"/>
      <c r="SN3" s="45"/>
      <c r="SO3" s="45"/>
      <c r="SP3" s="45"/>
      <c r="SQ3" s="45"/>
      <c r="SR3" s="45"/>
      <c r="SS3" s="45"/>
      <c r="ST3" s="45"/>
      <c r="SU3" s="45"/>
      <c r="SV3" s="45"/>
      <c r="SW3" s="45"/>
      <c r="SX3" s="45"/>
      <c r="SY3" s="45"/>
      <c r="SZ3" s="45"/>
      <c r="TA3" s="45"/>
      <c r="TB3" s="45"/>
      <c r="TC3" s="45"/>
      <c r="TD3" s="45"/>
      <c r="TE3" s="45"/>
      <c r="TF3" s="45"/>
      <c r="TG3" s="45"/>
      <c r="TH3" s="45"/>
      <c r="TI3" s="45"/>
      <c r="TJ3" s="45"/>
      <c r="TK3" s="45"/>
      <c r="TL3" s="45"/>
      <c r="TM3" s="45"/>
      <c r="TN3" s="45"/>
      <c r="TO3" s="45"/>
      <c r="TP3" s="45"/>
      <c r="TQ3" s="45"/>
      <c r="TR3" s="45"/>
      <c r="TS3" s="45"/>
      <c r="TT3" s="45"/>
      <c r="TU3" s="45"/>
      <c r="TV3" s="45"/>
      <c r="TW3" s="45"/>
      <c r="TX3" s="45"/>
      <c r="TY3" s="45"/>
      <c r="TZ3" s="45"/>
      <c r="UA3" s="45"/>
      <c r="UB3" s="45"/>
      <c r="UC3" s="45"/>
      <c r="UD3" s="45"/>
      <c r="UE3" s="45"/>
      <c r="UF3" s="45"/>
      <c r="UG3" s="45"/>
      <c r="UH3" s="45"/>
      <c r="UI3" s="45"/>
      <c r="UJ3" s="45"/>
      <c r="UK3" s="45"/>
      <c r="UL3" s="45"/>
      <c r="UM3" s="45"/>
      <c r="UN3" s="45"/>
      <c r="UO3" s="45"/>
      <c r="UP3" s="45"/>
      <c r="UQ3" s="45"/>
      <c r="UR3" s="45"/>
      <c r="US3" s="45"/>
      <c r="UT3" s="45"/>
      <c r="UU3" s="45"/>
      <c r="UV3" s="45"/>
      <c r="UW3" s="45"/>
      <c r="UX3" s="45"/>
      <c r="UY3" s="45"/>
      <c r="UZ3" s="45"/>
      <c r="VA3" s="45"/>
      <c r="VB3" s="45"/>
      <c r="VC3" s="45"/>
      <c r="VD3" s="45"/>
      <c r="VE3" s="45"/>
      <c r="VF3" s="45"/>
      <c r="VG3" s="45"/>
      <c r="VH3" s="45"/>
      <c r="VI3" s="45"/>
      <c r="VJ3" s="45"/>
      <c r="VK3" s="45"/>
      <c r="VL3" s="45"/>
      <c r="VM3" s="45"/>
      <c r="VN3" s="45"/>
      <c r="VO3" s="45"/>
      <c r="VP3" s="45"/>
      <c r="VQ3" s="45"/>
      <c r="VR3" s="45"/>
      <c r="VS3" s="45"/>
      <c r="VT3" s="45"/>
      <c r="VU3" s="45"/>
      <c r="VV3" s="45"/>
      <c r="VW3" s="45"/>
      <c r="VX3" s="45"/>
      <c r="VY3" s="45"/>
      <c r="VZ3" s="45"/>
      <c r="WA3" s="45"/>
      <c r="WB3" s="45"/>
      <c r="WC3" s="45"/>
      <c r="WD3" s="45"/>
      <c r="WE3" s="45"/>
      <c r="WF3" s="45"/>
      <c r="WG3" s="45"/>
      <c r="WH3" s="45"/>
      <c r="WI3" s="45"/>
      <c r="WJ3" s="45"/>
      <c r="WK3" s="45"/>
      <c r="WL3" s="45"/>
      <c r="WM3" s="45"/>
      <c r="WN3" s="45"/>
      <c r="WO3" s="45"/>
      <c r="WP3" s="45"/>
      <c r="WQ3" s="45"/>
      <c r="WR3" s="45"/>
      <c r="WS3" s="45"/>
      <c r="WT3" s="45"/>
      <c r="WU3" s="45"/>
      <c r="WV3" s="45"/>
      <c r="WW3" s="45"/>
      <c r="WX3" s="45"/>
      <c r="WY3" s="45"/>
      <c r="WZ3" s="45"/>
      <c r="XA3" s="45"/>
      <c r="XB3" s="45"/>
      <c r="XC3" s="45"/>
      <c r="XD3" s="45"/>
      <c r="XE3" s="45"/>
      <c r="XF3" s="45"/>
      <c r="XG3" s="45"/>
      <c r="XH3" s="45"/>
      <c r="XI3" s="45"/>
      <c r="XJ3" s="45"/>
      <c r="XK3" s="45"/>
      <c r="XL3" s="45"/>
      <c r="XM3" s="45"/>
      <c r="XN3" s="45"/>
      <c r="XO3" s="45"/>
      <c r="XP3" s="45"/>
      <c r="XQ3" s="45"/>
      <c r="XR3" s="45"/>
      <c r="XS3" s="45"/>
      <c r="XT3" s="45"/>
      <c r="XU3" s="45"/>
      <c r="XV3" s="45"/>
      <c r="XW3" s="45"/>
      <c r="XX3" s="45"/>
      <c r="XY3" s="45"/>
      <c r="XZ3" s="45"/>
      <c r="YA3" s="45"/>
      <c r="YB3" s="45"/>
      <c r="YC3" s="45"/>
      <c r="YD3" s="45"/>
      <c r="YE3" s="45"/>
      <c r="YF3" s="45"/>
      <c r="YG3" s="45"/>
      <c r="YH3" s="45"/>
      <c r="YI3" s="45"/>
      <c r="YJ3" s="45"/>
      <c r="YK3" s="45"/>
      <c r="YL3" s="45"/>
      <c r="YM3" s="45"/>
      <c r="YN3" s="45"/>
      <c r="YO3" s="45"/>
      <c r="YP3" s="45"/>
      <c r="YQ3" s="45"/>
      <c r="YR3" s="45"/>
      <c r="YS3" s="45"/>
      <c r="YT3" s="45"/>
      <c r="YU3" s="45"/>
      <c r="YV3" s="45"/>
      <c r="YW3" s="45"/>
      <c r="YX3" s="45"/>
      <c r="YY3" s="45"/>
      <c r="YZ3" s="45"/>
      <c r="ZA3" s="45"/>
      <c r="ZB3" s="45"/>
      <c r="ZC3" s="45"/>
      <c r="ZD3" s="45"/>
      <c r="ZE3" s="45"/>
      <c r="ZF3" s="45"/>
      <c r="ZG3" s="45"/>
      <c r="ZH3" s="45"/>
      <c r="ZI3" s="45"/>
      <c r="ZJ3" s="45"/>
      <c r="ZK3" s="45"/>
      <c r="ZL3" s="45"/>
      <c r="ZM3" s="45"/>
      <c r="ZN3" s="45"/>
      <c r="ZO3" s="45"/>
      <c r="ZP3" s="45"/>
      <c r="ZQ3" s="45"/>
      <c r="ZR3" s="45"/>
      <c r="ZS3" s="45"/>
      <c r="ZT3" s="45"/>
      <c r="ZU3" s="45"/>
      <c r="ZV3" s="45"/>
      <c r="ZW3" s="45"/>
      <c r="ZX3" s="45"/>
      <c r="ZY3" s="45"/>
      <c r="ZZ3" s="45"/>
      <c r="AAA3" s="45"/>
      <c r="AAB3" s="45"/>
      <c r="AAC3" s="45"/>
      <c r="AAD3" s="45"/>
      <c r="AAE3" s="45"/>
      <c r="AAF3" s="45"/>
      <c r="AAG3" s="45"/>
      <c r="AAH3" s="45"/>
      <c r="AAI3" s="45"/>
      <c r="AAJ3" s="45"/>
      <c r="AAK3" s="45"/>
      <c r="AAL3" s="45"/>
      <c r="AAM3" s="45"/>
      <c r="AAN3" s="45"/>
      <c r="AAO3" s="45"/>
      <c r="AAP3" s="45"/>
      <c r="AAQ3" s="45"/>
      <c r="AAR3" s="45"/>
      <c r="AAS3" s="45"/>
      <c r="AAT3" s="45"/>
      <c r="AAU3" s="45"/>
      <c r="AAV3" s="45"/>
      <c r="AAW3" s="45"/>
      <c r="AAX3" s="45"/>
      <c r="AAY3" s="45"/>
      <c r="AAZ3" s="45"/>
      <c r="ABA3" s="45"/>
      <c r="ABB3" s="45"/>
      <c r="ABC3" s="45"/>
      <c r="ABD3" s="45"/>
      <c r="ABE3" s="45"/>
      <c r="ABF3" s="45"/>
      <c r="ABG3" s="45"/>
      <c r="ABH3" s="45"/>
      <c r="ABI3" s="45"/>
      <c r="ABJ3" s="45"/>
      <c r="ABK3" s="45"/>
      <c r="ABL3" s="45"/>
      <c r="ABM3" s="45"/>
      <c r="ABN3" s="45"/>
      <c r="ABO3" s="45"/>
      <c r="ABP3" s="45"/>
      <c r="ABQ3" s="45"/>
      <c r="ABR3" s="45"/>
      <c r="ABS3" s="45"/>
      <c r="ABT3" s="45"/>
      <c r="ABU3" s="45"/>
      <c r="ABV3" s="45"/>
      <c r="ABW3" s="45"/>
      <c r="ABX3" s="45"/>
      <c r="ABY3" s="45"/>
      <c r="ABZ3" s="45"/>
      <c r="ACA3" s="45"/>
      <c r="ACB3" s="45"/>
      <c r="ACC3" s="45"/>
      <c r="ACD3" s="45"/>
      <c r="ACE3" s="45"/>
      <c r="ACF3" s="45"/>
      <c r="ACG3" s="45"/>
      <c r="ACH3" s="45"/>
      <c r="ACI3" s="45"/>
      <c r="ACJ3" s="45"/>
      <c r="ACK3" s="45"/>
      <c r="ACL3" s="45"/>
      <c r="ACM3" s="45"/>
      <c r="ACN3" s="45"/>
      <c r="ACO3" s="45"/>
      <c r="ACP3" s="45"/>
      <c r="ACQ3" s="45"/>
      <c r="ACR3" s="45"/>
      <c r="ACS3" s="45"/>
      <c r="ACT3" s="45"/>
      <c r="ACU3" s="45"/>
      <c r="ACV3" s="45"/>
      <c r="ACW3" s="45"/>
      <c r="ACX3" s="45"/>
      <c r="ACY3" s="45"/>
      <c r="ACZ3" s="45"/>
      <c r="ADA3" s="45"/>
      <c r="ADB3" s="45"/>
      <c r="ADC3" s="45"/>
      <c r="ADD3" s="45"/>
      <c r="ADE3" s="45"/>
      <c r="ADF3" s="45"/>
      <c r="ADG3" s="45"/>
      <c r="ADH3" s="45"/>
      <c r="ADI3" s="45"/>
      <c r="ADJ3" s="45"/>
      <c r="ADK3" s="45"/>
      <c r="ADL3" s="45"/>
      <c r="ADM3" s="45"/>
      <c r="ADN3" s="45"/>
      <c r="ADO3" s="45"/>
      <c r="ADP3" s="45"/>
      <c r="ADQ3" s="45"/>
      <c r="ADR3" s="45"/>
      <c r="ADS3" s="45"/>
      <c r="ADT3" s="45"/>
      <c r="ADU3" s="45"/>
      <c r="ADV3" s="45"/>
      <c r="ADW3" s="45"/>
      <c r="ADX3" s="45"/>
      <c r="ADY3" s="45"/>
      <c r="ADZ3" s="45"/>
      <c r="AEA3" s="45"/>
      <c r="AEB3" s="45"/>
      <c r="AEC3" s="45"/>
      <c r="AED3" s="45"/>
      <c r="AEE3" s="45"/>
      <c r="AEF3" s="45"/>
      <c r="AEG3" s="45"/>
      <c r="AEH3" s="45"/>
      <c r="AEI3" s="45"/>
      <c r="AEJ3" s="45"/>
      <c r="AEK3" s="45"/>
      <c r="AEL3" s="45"/>
      <c r="AEM3" s="45"/>
      <c r="AEN3" s="45"/>
      <c r="AEO3" s="45"/>
      <c r="AEP3" s="45"/>
      <c r="AEQ3" s="45"/>
      <c r="AER3" s="45"/>
      <c r="AES3" s="45"/>
      <c r="AET3" s="45"/>
      <c r="AEU3" s="45"/>
      <c r="AEV3" s="45"/>
      <c r="AEW3" s="45"/>
      <c r="AEX3" s="45"/>
      <c r="AEY3" s="45"/>
      <c r="AEZ3" s="45"/>
      <c r="AFA3" s="45"/>
      <c r="AFB3" s="45"/>
      <c r="AFC3" s="45"/>
      <c r="AFD3" s="45"/>
      <c r="AFE3" s="45"/>
      <c r="AFF3" s="45"/>
      <c r="AFG3" s="45"/>
      <c r="AFH3" s="45"/>
      <c r="AFI3" s="45"/>
      <c r="AFJ3" s="45"/>
      <c r="AFK3" s="45"/>
      <c r="AFL3" s="45"/>
      <c r="AFM3" s="45"/>
      <c r="AFN3" s="45"/>
      <c r="AFO3" s="45"/>
      <c r="AFP3" s="45"/>
      <c r="AFQ3" s="45"/>
      <c r="AFR3" s="45"/>
      <c r="AFS3" s="45"/>
      <c r="AFT3" s="45"/>
      <c r="AFU3" s="45"/>
      <c r="AFV3" s="45"/>
      <c r="AFW3" s="45"/>
      <c r="AFX3" s="45"/>
      <c r="AFY3" s="45"/>
      <c r="AFZ3" s="45"/>
      <c r="AGA3" s="45"/>
      <c r="AGB3" s="45"/>
      <c r="AGC3" s="45"/>
      <c r="AGD3" s="45"/>
      <c r="AGE3" s="45"/>
      <c r="AGF3" s="45"/>
      <c r="AGG3" s="45"/>
      <c r="AGH3" s="45"/>
      <c r="AGI3" s="45"/>
      <c r="AGJ3" s="45"/>
      <c r="AGK3" s="45"/>
      <c r="AGL3" s="45"/>
      <c r="AGM3" s="45"/>
      <c r="AGN3" s="45"/>
      <c r="AGO3" s="45"/>
      <c r="AGP3" s="45"/>
      <c r="AGQ3" s="45"/>
    </row>
    <row r="4" spans="1:875" x14ac:dyDescent="0.45">
      <c r="A4" s="51" t="s">
        <v>77</v>
      </c>
      <c r="B4" t="str">
        <f t="shared" ref="B4:B8" ca="1" si="0">A$1</f>
        <v>UP</v>
      </c>
      <c r="C4" t="s">
        <v>87</v>
      </c>
      <c r="D4" s="84">
        <v>43640</v>
      </c>
      <c r="F4">
        <v>24</v>
      </c>
      <c r="G4">
        <f>F4/2</f>
        <v>12</v>
      </c>
      <c r="H4">
        <v>1</v>
      </c>
      <c r="I4">
        <f>AVERAGE(J4:L4)</f>
        <v>10.136666666666667</v>
      </c>
      <c r="J4">
        <v>10.15</v>
      </c>
      <c r="K4">
        <v>10.119999999999999</v>
      </c>
      <c r="L4">
        <v>10.14</v>
      </c>
      <c r="N4">
        <f>I4</f>
        <v>10.136666666666667</v>
      </c>
      <c r="AD4">
        <f>AVERAGE(AE4:AG4)</f>
        <v>4.126666666666666</v>
      </c>
      <c r="AE4">
        <v>4.1399999999999997</v>
      </c>
      <c r="AF4">
        <v>4.13</v>
      </c>
      <c r="AG4">
        <v>4.1100000000000003</v>
      </c>
      <c r="AM4">
        <f t="shared" ref="AM4:AM8" si="1">MAX((H4-1)*38+I4,(S4-1)*38+T4)</f>
        <v>10.136666666666667</v>
      </c>
      <c r="AN4">
        <v>44.02</v>
      </c>
      <c r="AO4" s="5">
        <f t="shared" ref="AO4:AO8" si="2">(H4*(1/2*AD4^2*N4+1/3*AD4^2*(I4-N4)/2)+S4*(1/2*AI4^2*Y4+1/3*AI4^2*(T4-Y4)/2))/(H4*(I4+N4)/2*AD4+S4*(T4+Y4)/2*AI4)</f>
        <v>2.0633333333333326</v>
      </c>
      <c r="AP4" s="5">
        <f t="shared" ref="AP4:AP8" si="3">(N4+(I4-N4)/AD4*(AD4-AO4))*H4</f>
        <v>10.136666666666667</v>
      </c>
      <c r="AQ4" s="77">
        <f t="shared" ref="AQ4:AQ8" si="4">((N4*AD4^3/12)+((I4-N4)*AD4^3/36)+(AD4/2-AO4)^2*N4*AD4+(AD4/3-AO4)^2*(I4-N4)*AD4/2)*H4+((Y4*AI4^3/12)+((T4-Y4)*AI4^3/36)+(AI4/2-AO4)^2*Y4*AI4+(AI4/3-AO4)^2*(T4-Y4)*AI4/2)*S4</f>
        <v>59.362487244362107</v>
      </c>
      <c r="AR4" s="77">
        <f t="shared" ref="AR4:AR8" si="5">AQ4/AO4</f>
        <v>28.770187679012341</v>
      </c>
      <c r="AS4" s="77">
        <f t="shared" ref="AS4:AS8" si="6">AQ4/(AD4-AO4)</f>
        <v>28.770187679012327</v>
      </c>
      <c r="AT4" s="77">
        <f t="shared" ref="AT4:AT8" si="7">((AD4-AO4)^2/2*N4+(AD4-AO4)^2/3*((I4-N4)/AD4*(AD4-AO4))/2)*H4</f>
        <v>21.577640759259261</v>
      </c>
      <c r="AU4" s="98">
        <f ca="1">IF((INDIRECT(ADDRESS(ROW($Q$26),COLUMN($Q$26),1,1,CONCATENATE(B4,"-",C4)),TRUE))=0,"",(INDIRECT(ADDRESS(ROW($Q$26),COLUMN($Q$26),1,1,CONCATENATE(B4,"-",C4)),TRUE)))</f>
        <v>334.56474852561951</v>
      </c>
      <c r="AV4" s="5">
        <f ca="1">IF((INDIRECT(ADDRESS(ROW($Q$27),COLUMN($Q$27),1,1,CONCATENATE(B4,"-",C4)),TRUE))=0,"",(INDIRECT(ADDRESS(ROW($Q$27),COLUMN($Q$27),1,1,CONCATENATE(B4,"-",C4)),TRUE)))</f>
        <v>0.4219970703125</v>
      </c>
      <c r="AW4" s="99">
        <f ca="1">AV4/F4^2*6*AD4</f>
        <v>1.8140012953016489E-2</v>
      </c>
      <c r="AX4" s="98">
        <f ca="1">AU4*G4*(F4-G4)/F4/AS4</f>
        <v>69.773215022093666</v>
      </c>
      <c r="AY4" s="5">
        <f ca="1">MAX(G4/F4,(F4-G4)/F4)*AU4*AT4/AQ4/AP4</f>
        <v>5.9985583470383306</v>
      </c>
      <c r="AZ4" s="80">
        <f ca="1">IF(AU4="","",((INDIRECT(ADDRESS(ROW($Q$30),COLUMN($Q$30),1,1,CONCATENATE(B4,"-",C4)),TRUE))-(INDIRECT(ADDRESS(ROW($Q$28),COLUMN($Q$28),1,1,CONCATENATE(B4,"-",C4)),TRUE)))*F4^3/48/((INDIRECT(ADDRESS(ROW($Q$31),COLUMN($Q$31),1,1,CONCATENATE(B4,"-",C4)),TRUE))-(INDIRECT(ADDRESS(ROW($Q$29),COLUMN($Q$29),1,1,CONCATENATE(B4,"-",C4)),TRUE)))/AQ4)</f>
        <v>3936.1464670878663</v>
      </c>
      <c r="BA4" s="93">
        <f ca="1">IF(AU4="","",((INDIRECT(ADDRESS(ROW($Q$32),COLUMN($Q$32),1,1,CONCATENATE(B4,"-",C4)),TRUE)))*F4^3/48/AQ4)</f>
        <v>4017.8632249040138</v>
      </c>
      <c r="BB4" s="93" t="e">
        <f ca="1">IF(AU4="","",((INDIRECT(ADDRESS(ROW($T$30),COLUMN($T$30),1,1,CONCATENATE(B4,"-",C4)),TRUE))-(INDIRECT(ADDRESS(ROW($T$28),COLUMN($T$28),1,1,CONCATENATE(B4,"-",C4)),TRUE)))*F4^3/48/((INDIRECT(ADDRESS(ROW($T$31),COLUMN($T$31),1,1,CONCATENATE(B4,"-",C4)),TRUE))-(INDIRECT(ADDRESS(ROW($T$29),COLUMN($T$29),1,1,CONCATENATE(B4,"-",C4)),TRUE)))/AQ4)</f>
        <v>#N/A</v>
      </c>
      <c r="BC4" s="93" t="e">
        <f ca="1">IF(AU4="","",((INDIRECT(ADDRESS(ROW($T$32),COLUMN($T$32),1,1,CONCATENATE(B4,"-",C4)),TRUE)))*F4^3/48/AQ4)</f>
        <v>#DIV/0!</v>
      </c>
      <c r="BD4" s="77">
        <v>47.4</v>
      </c>
      <c r="BE4" s="98">
        <f ca="1">AW4/32*MIN(BD4-8,80-BD4-8)</f>
        <v>1.3945134957631427E-2</v>
      </c>
      <c r="BF4" s="8" t="s">
        <v>37</v>
      </c>
      <c r="BH4" s="69">
        <f>1*F4/(4*I4*AD4*5/6*((F4^3/(48*5025*AQ4)-1*F4^3/(48*BI1*AQ4))))</f>
        <v>2064.2518786549672</v>
      </c>
      <c r="BI4" s="103">
        <f>BI1/BH4/2-1</f>
        <v>0.33220176686570579</v>
      </c>
    </row>
    <row r="5" spans="1:875" x14ac:dyDescent="0.45">
      <c r="A5" s="51" t="s">
        <v>77</v>
      </c>
      <c r="B5" t="str">
        <f t="shared" ca="1" si="0"/>
        <v>UP</v>
      </c>
      <c r="C5" t="s">
        <v>88</v>
      </c>
      <c r="D5" s="84">
        <v>43640</v>
      </c>
      <c r="F5">
        <v>24</v>
      </c>
      <c r="G5">
        <f>F5/2</f>
        <v>12</v>
      </c>
      <c r="H5">
        <v>1</v>
      </c>
      <c r="I5">
        <f t="shared" ref="I5:I8" si="8">AVERAGE(J5:L5)</f>
        <v>10.029999999999999</v>
      </c>
      <c r="J5">
        <v>10.02</v>
      </c>
      <c r="K5">
        <v>10.050000000000001</v>
      </c>
      <c r="L5">
        <v>10.02</v>
      </c>
      <c r="N5">
        <f t="shared" ref="N5:N8" si="9">I5</f>
        <v>10.029999999999999</v>
      </c>
      <c r="AD5">
        <f t="shared" ref="AD5:AD8" si="10">AVERAGE(AE5:AG5)</f>
        <v>4.003333333333333</v>
      </c>
      <c r="AE5">
        <v>4.05</v>
      </c>
      <c r="AF5">
        <v>4.0199999999999996</v>
      </c>
      <c r="AG5">
        <v>3.94</v>
      </c>
      <c r="AM5">
        <f t="shared" si="1"/>
        <v>10.029999999999999</v>
      </c>
      <c r="AN5">
        <v>43.52</v>
      </c>
      <c r="AO5" s="5">
        <f t="shared" si="2"/>
        <v>2.0016666666666665</v>
      </c>
      <c r="AP5" s="5">
        <f t="shared" si="3"/>
        <v>10.029999999999999</v>
      </c>
      <c r="AQ5" s="77">
        <f t="shared" si="4"/>
        <v>53.627178142067883</v>
      </c>
      <c r="AR5" s="77">
        <f t="shared" si="5"/>
        <v>26.791263018518514</v>
      </c>
      <c r="AS5" s="77">
        <f t="shared" si="6"/>
        <v>26.791263018518514</v>
      </c>
      <c r="AT5" s="77">
        <f t="shared" si="7"/>
        <v>20.093447263888883</v>
      </c>
      <c r="AU5" s="98">
        <f t="shared" ref="AU5:AU8" ca="1" si="11">IF((INDIRECT(ADDRESS(ROW($Q$26),COLUMN($Q$26),1,1,CONCATENATE(B5,"-",C5)),TRUE))=0,"",(INDIRECT(ADDRESS(ROW($Q$26),COLUMN($Q$26),1,1,CONCATENATE(B5,"-",C5)),TRUE)))</f>
        <v>318.25104570388794</v>
      </c>
      <c r="AV5" s="5">
        <f t="shared" ref="AV5:AV8" ca="1" si="12">IF((INDIRECT(ADDRESS(ROW($Q$27),COLUMN($Q$27),1,1,CONCATENATE(B5,"-",C5)),TRUE))=0,"",(INDIRECT(ADDRESS(ROW($Q$27),COLUMN($Q$27),1,1,CONCATENATE(B5,"-",C5)),TRUE)))</f>
        <v>0.45910641551017761</v>
      </c>
      <c r="AW5" s="99">
        <f ca="1">AV5/F5^2*6*AD5</f>
        <v>1.9145375174573723E-2</v>
      </c>
      <c r="AX5" s="98">
        <f ca="1">AU5*G5*(F5-G5)/F5/AS5</f>
        <v>71.273469746590479</v>
      </c>
      <c r="AY5" s="5">
        <f ca="1">MAX(G5/F5,(F5-G5)/F5)*AU5*AT5/AQ5/AP5</f>
        <v>5.944405358726053</v>
      </c>
      <c r="AZ5" s="80">
        <f ca="1">IF(AU5="","",((INDIRECT(ADDRESS(ROW($Q$30),COLUMN($Q$30),1,1,CONCATENATE(B5,"-",C5)),TRUE))-(INDIRECT(ADDRESS(ROW($Q$28),COLUMN($Q$28),1,1,CONCATENATE(B5,"-",C5)),TRUE)))*F5^3/48/((INDIRECT(ADDRESS(ROW($Q$31),COLUMN($Q$31),1,1,CONCATENATE(B5,"-",C5)),TRUE))-(INDIRECT(ADDRESS(ROW($Q$29),COLUMN($Q$29),1,1,CONCATENATE(B5,"-",C5)),TRUE)))/AQ5)</f>
        <v>3979.2665531492062</v>
      </c>
      <c r="BA5" s="93">
        <f ca="1">IF(AU5="","",((INDIRECT(ADDRESS(ROW($Q$32),COLUMN($Q$32),1,1,CONCATENATE(B5,"-",C5)),TRUE)))*F5^3/48/AQ5)</f>
        <v>4036.5924163727268</v>
      </c>
      <c r="BB5" s="93" t="e">
        <f ca="1">IF(AU5="","",((INDIRECT(ADDRESS(ROW($T$30),COLUMN($T$30),1,1,CONCATENATE(B5,"-",C5)),TRUE))-(INDIRECT(ADDRESS(ROW($T$28),COLUMN($T$28),1,1,CONCATENATE(B5,"-",C5)),TRUE)))*F5^3/48/((INDIRECT(ADDRESS(ROW($T$31),COLUMN($T$31),1,1,CONCATENATE(B5,"-",C5)),TRUE))-(INDIRECT(ADDRESS(ROW($T$29),COLUMN($T$29),1,1,CONCATENATE(B5,"-",C5)),TRUE)))/AQ5)</f>
        <v>#N/A</v>
      </c>
      <c r="BC5" s="93" t="e">
        <f ca="1">IF(AU5="","",((INDIRECT(ADDRESS(ROW($T$32),COLUMN($T$32),1,1,CONCATENATE(B5,"-",C5)),TRUE)))*F5^3/48/AQ5)</f>
        <v>#DIV/0!</v>
      </c>
      <c r="BD5" s="77">
        <v>38.200000000000003</v>
      </c>
      <c r="BE5" s="98">
        <f t="shared" ref="BE5:BE8" ca="1" si="13">AW5/32*MIN(BD5-8,80-BD5-8)</f>
        <v>1.8068447821003954E-2</v>
      </c>
      <c r="BF5" s="8" t="s">
        <v>37</v>
      </c>
      <c r="BH5" s="35"/>
    </row>
    <row r="6" spans="1:875" x14ac:dyDescent="0.45">
      <c r="A6" s="51" t="s">
        <v>77</v>
      </c>
      <c r="B6" t="str">
        <f t="shared" ca="1" si="0"/>
        <v>UP</v>
      </c>
      <c r="C6" t="s">
        <v>89</v>
      </c>
      <c r="D6" s="84">
        <v>43640</v>
      </c>
      <c r="F6">
        <v>24</v>
      </c>
      <c r="G6">
        <f>F6/2</f>
        <v>12</v>
      </c>
      <c r="H6">
        <v>1</v>
      </c>
      <c r="I6">
        <f t="shared" si="8"/>
        <v>9.9866666666666664</v>
      </c>
      <c r="J6">
        <v>9.9700000000000006</v>
      </c>
      <c r="K6">
        <v>9.99</v>
      </c>
      <c r="L6">
        <v>10</v>
      </c>
      <c r="N6">
        <f t="shared" si="9"/>
        <v>9.9866666666666664</v>
      </c>
      <c r="AD6">
        <f t="shared" si="10"/>
        <v>4.1166666666666671</v>
      </c>
      <c r="AE6">
        <v>4.13</v>
      </c>
      <c r="AF6">
        <v>4.1100000000000003</v>
      </c>
      <c r="AG6">
        <v>4.1100000000000003</v>
      </c>
      <c r="AM6">
        <f t="shared" si="1"/>
        <v>9.9866666666666664</v>
      </c>
      <c r="AN6">
        <v>44.21</v>
      </c>
      <c r="AO6" s="5">
        <f t="shared" si="2"/>
        <v>2.0583333333333336</v>
      </c>
      <c r="AP6" s="5">
        <f t="shared" si="3"/>
        <v>9.9866666666666664</v>
      </c>
      <c r="AQ6" s="77">
        <f t="shared" si="4"/>
        <v>58.05991783436216</v>
      </c>
      <c r="AR6" s="77">
        <f t="shared" si="5"/>
        <v>28.207247530864205</v>
      </c>
      <c r="AS6" s="77">
        <f t="shared" si="6"/>
        <v>28.207247530864205</v>
      </c>
      <c r="AT6" s="77">
        <f t="shared" si="7"/>
        <v>21.155435648148153</v>
      </c>
      <c r="AU6" s="98">
        <f t="shared" ca="1" si="11"/>
        <v>331.3443911075592</v>
      </c>
      <c r="AV6" s="5">
        <f t="shared" ca="1" si="12"/>
        <v>0.4261474609375</v>
      </c>
      <c r="AW6" s="99">
        <f ca="1">AV6/F6^2*6*AD6</f>
        <v>1.8274031745062938E-2</v>
      </c>
      <c r="AX6" s="98">
        <f ca="1">AU6*G6*(F6-G6)/F6/AS6</f>
        <v>70.480692753521055</v>
      </c>
      <c r="AY6" s="5">
        <f ca="1">MAX(G6/F6,(F6-G6)/F6)*AU6*AT6/AQ6/AP6</f>
        <v>6.0446983021248961</v>
      </c>
      <c r="AZ6" s="80">
        <f ca="1">IF(AU6="","",((INDIRECT(ADDRESS(ROW($Q$30),COLUMN($Q$30),1,1,CONCATENATE(B6,"-",C6)),TRUE))-(INDIRECT(ADDRESS(ROW($Q$28),COLUMN($Q$28),1,1,CONCATENATE(B6,"-",C6)),TRUE)))*F6^3/48/((INDIRECT(ADDRESS(ROW($Q$31),COLUMN($Q$31),1,1,CONCATENATE(B6,"-",C6)),TRUE))-(INDIRECT(ADDRESS(ROW($Q$29),COLUMN($Q$29),1,1,CONCATENATE(B6,"-",C6)),TRUE)))/AQ6)</f>
        <v>4011.2002088921499</v>
      </c>
      <c r="BA6" s="93">
        <f ca="1">IF(AU6="","",((INDIRECT(ADDRESS(ROW($Q$32),COLUMN($Q$32),1,1,CONCATENATE(B6,"-",C6)),TRUE)))*F6^3/48/AQ6)</f>
        <v>4073.4721130129747</v>
      </c>
      <c r="BB6" s="93" t="e">
        <f ca="1">IF(AU6="","",((INDIRECT(ADDRESS(ROW($T$30),COLUMN($T$30),1,1,CONCATENATE(B6,"-",C6)),TRUE))-(INDIRECT(ADDRESS(ROW($T$28),COLUMN($T$28),1,1,CONCATENATE(B6,"-",C6)),TRUE)))*F6^3/48/((INDIRECT(ADDRESS(ROW($T$31),COLUMN($T$31),1,1,CONCATENATE(B6,"-",C6)),TRUE))-(INDIRECT(ADDRESS(ROW($T$29),COLUMN($T$29),1,1,CONCATENATE(B6,"-",C6)),TRUE)))/AQ6)</f>
        <v>#N/A</v>
      </c>
      <c r="BC6" s="93" t="e">
        <f ca="1">IF(AU6="","",((INDIRECT(ADDRESS(ROW($T$32),COLUMN($T$32),1,1,CONCATENATE(B6,"-",C6)),TRUE)))*F6^3/48/AQ6)</f>
        <v>#DIV/0!</v>
      </c>
      <c r="BD6" s="77">
        <v>36.200000000000003</v>
      </c>
      <c r="BE6" s="98">
        <f t="shared" ca="1" si="13"/>
        <v>1.6103990475336716E-2</v>
      </c>
      <c r="BF6" s="8" t="s">
        <v>37</v>
      </c>
      <c r="BH6" s="35"/>
    </row>
    <row r="7" spans="1:875" x14ac:dyDescent="0.45">
      <c r="A7" s="51" t="s">
        <v>77</v>
      </c>
      <c r="B7" t="str">
        <f t="shared" ca="1" si="0"/>
        <v>UP</v>
      </c>
      <c r="C7" t="s">
        <v>90</v>
      </c>
      <c r="D7" s="84">
        <v>43640</v>
      </c>
      <c r="F7">
        <v>24</v>
      </c>
      <c r="G7">
        <f>F7/2</f>
        <v>12</v>
      </c>
      <c r="H7">
        <v>1</v>
      </c>
      <c r="I7">
        <f t="shared" si="8"/>
        <v>10.093333333333334</v>
      </c>
      <c r="J7">
        <v>10.050000000000001</v>
      </c>
      <c r="K7">
        <v>10.09</v>
      </c>
      <c r="L7">
        <v>10.14</v>
      </c>
      <c r="N7">
        <f t="shared" si="9"/>
        <v>10.093333333333334</v>
      </c>
      <c r="AD7">
        <f t="shared" si="10"/>
        <v>4.0866666666666669</v>
      </c>
      <c r="AE7">
        <v>4.09</v>
      </c>
      <c r="AF7">
        <v>4.08</v>
      </c>
      <c r="AG7">
        <v>4.09</v>
      </c>
      <c r="AM7">
        <f t="shared" si="1"/>
        <v>10.093333333333334</v>
      </c>
      <c r="AN7">
        <v>44.03</v>
      </c>
      <c r="AO7" s="5">
        <f t="shared" si="2"/>
        <v>2.0433333333333334</v>
      </c>
      <c r="AP7" s="5">
        <f t="shared" si="3"/>
        <v>10.093333333333334</v>
      </c>
      <c r="AQ7" s="77">
        <f t="shared" si="4"/>
        <v>57.406493013662555</v>
      </c>
      <c r="AR7" s="77">
        <f t="shared" si="5"/>
        <v>28.094531654320988</v>
      </c>
      <c r="AS7" s="77">
        <f t="shared" si="6"/>
        <v>28.094531654320988</v>
      </c>
      <c r="AT7" s="77">
        <f t="shared" si="7"/>
        <v>21.070898740740745</v>
      </c>
      <c r="AU7" s="98">
        <f t="shared" ca="1" si="11"/>
        <v>329.90803241729736</v>
      </c>
      <c r="AV7" s="5">
        <f t="shared" ca="1" si="12"/>
        <v>0.442626953125</v>
      </c>
      <c r="AW7" s="99">
        <f ca="1">AV7/F7^2*6*AD7</f>
        <v>1.8842383490668406E-2</v>
      </c>
      <c r="AX7" s="98">
        <f ca="1">AU7*G7*(F7-G7)/F7/AS7</f>
        <v>70.456707335761607</v>
      </c>
      <c r="AY7" s="5">
        <f ca="1">MAX(G7/F7,(F7-G7)/F7)*AU7*AT7/AQ7/AP7</f>
        <v>5.9986057773363708</v>
      </c>
      <c r="AZ7" s="80">
        <f ca="1">IF(AU7="","",((INDIRECT(ADDRESS(ROW($Q$30),COLUMN($Q$30),1,1,CONCATENATE(B7,"-",C7)),TRUE))-(INDIRECT(ADDRESS(ROW($Q$28),COLUMN($Q$28),1,1,CONCATENATE(B7,"-",C7)),TRUE)))*F7^3/48/((INDIRECT(ADDRESS(ROW($Q$31),COLUMN($Q$31),1,1,CONCATENATE(B7,"-",C7)),TRUE))-(INDIRECT(ADDRESS(ROW($Q$29),COLUMN($Q$29),1,1,CONCATENATE(B7,"-",C7)),TRUE)))/AQ7)</f>
        <v>3985.8210192190277</v>
      </c>
      <c r="BA7" s="93">
        <f ca="1">IF(AU7="","",((INDIRECT(ADDRESS(ROW($Q$32),COLUMN($Q$32),1,1,CONCATENATE(B7,"-",C7)),TRUE)))*F7^3/48/AQ7)</f>
        <v>4042.0803259183795</v>
      </c>
      <c r="BB7" s="93" t="e">
        <f ca="1">IF(AU7="","",((INDIRECT(ADDRESS(ROW($T$30),COLUMN($T$30),1,1,CONCATENATE(B7,"-",C7)),TRUE))-(INDIRECT(ADDRESS(ROW($T$28),COLUMN($T$28),1,1,CONCATENATE(B7,"-",C7)),TRUE)))*F7^3/48/((INDIRECT(ADDRESS(ROW($T$31),COLUMN($T$31),1,1,CONCATENATE(B7,"-",C7)),TRUE))-(INDIRECT(ADDRESS(ROW($T$29),COLUMN($T$29),1,1,CONCATENATE(B7,"-",C7)),TRUE)))/AQ7)</f>
        <v>#N/A</v>
      </c>
      <c r="BC7" s="93" t="e">
        <f ca="1">IF(AU7="","",((INDIRECT(ADDRESS(ROW($T$32),COLUMN($T$32),1,1,CONCATENATE(B7,"-",C7)),TRUE)))*F7^3/48/AQ7)</f>
        <v>#DIV/0!</v>
      </c>
      <c r="BD7" s="77">
        <v>47.2</v>
      </c>
      <c r="BE7" s="98">
        <f t="shared" ca="1" si="13"/>
        <v>1.4602847205268013E-2</v>
      </c>
      <c r="BF7" s="8" t="s">
        <v>37</v>
      </c>
      <c r="BG7" t="s">
        <v>86</v>
      </c>
      <c r="BH7" s="35"/>
    </row>
    <row r="8" spans="1:875" x14ac:dyDescent="0.45">
      <c r="A8" s="51" t="s">
        <v>77</v>
      </c>
      <c r="B8" t="str">
        <f t="shared" ca="1" si="0"/>
        <v>UP</v>
      </c>
      <c r="C8" t="s">
        <v>91</v>
      </c>
      <c r="D8" s="84">
        <v>43640</v>
      </c>
      <c r="F8">
        <v>24</v>
      </c>
      <c r="G8">
        <f>F8/2</f>
        <v>12</v>
      </c>
      <c r="H8">
        <v>1</v>
      </c>
      <c r="I8">
        <f t="shared" si="8"/>
        <v>10.050000000000001</v>
      </c>
      <c r="J8">
        <v>10.029999999999999</v>
      </c>
      <c r="K8">
        <v>10.07</v>
      </c>
      <c r="L8">
        <v>10.050000000000001</v>
      </c>
      <c r="N8">
        <f t="shared" si="9"/>
        <v>10.050000000000001</v>
      </c>
      <c r="AD8">
        <f t="shared" si="10"/>
        <v>4.0266666666666673</v>
      </c>
      <c r="AE8">
        <v>4.03</v>
      </c>
      <c r="AF8">
        <v>4.0199999999999996</v>
      </c>
      <c r="AG8">
        <v>4.03</v>
      </c>
      <c r="AM8">
        <f t="shared" si="1"/>
        <v>10.050000000000001</v>
      </c>
      <c r="AN8">
        <v>43.34</v>
      </c>
      <c r="AO8" s="5">
        <f t="shared" si="2"/>
        <v>2.0133333333333336</v>
      </c>
      <c r="AP8" s="5">
        <f t="shared" si="3"/>
        <v>10.050000000000001</v>
      </c>
      <c r="AQ8" s="77">
        <f t="shared" si="4"/>
        <v>54.679162548148184</v>
      </c>
      <c r="AR8" s="77">
        <f t="shared" si="5"/>
        <v>27.15852444444446</v>
      </c>
      <c r="AS8" s="77">
        <f t="shared" si="6"/>
        <v>27.15852444444446</v>
      </c>
      <c r="AT8" s="77">
        <f t="shared" si="7"/>
        <v>20.368893333333343</v>
      </c>
      <c r="AU8" s="98">
        <f t="shared" ca="1" si="11"/>
        <v>316.8776228427887</v>
      </c>
      <c r="AV8" s="5">
        <f t="shared" ca="1" si="12"/>
        <v>0.4232177734375</v>
      </c>
      <c r="AW8" s="99">
        <f ca="1">AV8/F8^2*6*AD8</f>
        <v>1.7751634385850697E-2</v>
      </c>
      <c r="AX8" s="98">
        <f ca="1">AU8*G8*(F8-G8)/F8/AS8</f>
        <v>70.006223679271159</v>
      </c>
      <c r="AY8" s="5">
        <f ca="1">MAX(G8/F8,(F8-G8)/F8)*AU8*AT8/AQ8/AP8</f>
        <v>5.8727443197610816</v>
      </c>
      <c r="AZ8" s="80">
        <f ca="1">IF(AU8="","",((INDIRECT(ADDRESS(ROW($Q$30),COLUMN($Q$30),1,1,CONCATENATE(B8,"-",C8)),TRUE))-(INDIRECT(ADDRESS(ROW($Q$28),COLUMN($Q$28),1,1,CONCATENATE(B8,"-",C8)),TRUE)))*F8^3/48/((INDIRECT(ADDRESS(ROW($Q$31),COLUMN($Q$31),1,1,CONCATENATE(B8,"-",C8)),TRUE))-(INDIRECT(ADDRESS(ROW($Q$29),COLUMN($Q$29),1,1,CONCATENATE(B8,"-",C8)),TRUE)))/AQ8)</f>
        <v>4144.1588543777725</v>
      </c>
      <c r="BA8" s="93">
        <f ca="1">IF(AU8="","",((INDIRECT(ADDRESS(ROW($Q$32),COLUMN($Q$32),1,1,CONCATENATE(B8,"-",C8)),TRUE)))*F8^3/48/AQ8)</f>
        <v>4209.0927305912865</v>
      </c>
      <c r="BB8" s="93" t="e">
        <f ca="1">IF(AU8="","",((INDIRECT(ADDRESS(ROW($T$30),COLUMN($T$30),1,1,CONCATENATE(B8,"-",C8)),TRUE))-(INDIRECT(ADDRESS(ROW($T$28),COLUMN($T$28),1,1,CONCATENATE(B8,"-",C8)),TRUE)))*F8^3/48/((INDIRECT(ADDRESS(ROW($T$31),COLUMN($T$31),1,1,CONCATENATE(B8,"-",C8)),TRUE))-(INDIRECT(ADDRESS(ROW($T$29),COLUMN($T$29),1,1,CONCATENATE(B8,"-",C8)),TRUE)))/AQ8)</f>
        <v>#N/A</v>
      </c>
      <c r="BC8" s="93" t="e">
        <f ca="1">IF(AU8="","",((INDIRECT(ADDRESS(ROW($T$32),COLUMN($T$32),1,1,CONCATENATE(B8,"-",C8)),TRUE)))*F8^3/48/AQ8)</f>
        <v>#DIV/0!</v>
      </c>
      <c r="BD8" s="77">
        <v>43.3</v>
      </c>
      <c r="BE8" s="98">
        <f t="shared" ca="1" si="13"/>
        <v>1.5920997089809846E-2</v>
      </c>
      <c r="BF8" s="8" t="s">
        <v>37</v>
      </c>
      <c r="BG8" t="s">
        <v>92</v>
      </c>
      <c r="BH8" s="35"/>
    </row>
    <row r="9" spans="1:875" x14ac:dyDescent="0.45">
      <c r="A9" s="51"/>
      <c r="D9" s="84"/>
      <c r="AO9" s="5"/>
      <c r="AP9" s="5"/>
      <c r="AQ9" s="77"/>
      <c r="AR9" s="77"/>
      <c r="AS9" s="77"/>
      <c r="AT9" s="77"/>
      <c r="AU9" s="98"/>
      <c r="AV9" s="5"/>
      <c r="AW9" s="99"/>
      <c r="AX9" s="98"/>
      <c r="AY9" s="5"/>
      <c r="AZ9" s="80"/>
      <c r="BA9" s="93"/>
      <c r="BB9" s="93"/>
      <c r="BC9" s="93"/>
      <c r="BD9" s="77"/>
      <c r="BE9" s="98"/>
      <c r="BF9" s="8"/>
      <c r="BH9" s="35"/>
    </row>
    <row r="10" spans="1:875" x14ac:dyDescent="0.45">
      <c r="A10" s="51"/>
      <c r="D10" s="84"/>
      <c r="AO10" s="5"/>
      <c r="AP10" s="5"/>
      <c r="AQ10" s="77"/>
      <c r="AR10" s="77"/>
      <c r="AS10" s="77"/>
      <c r="AT10" s="77"/>
      <c r="AU10" s="98"/>
      <c r="AV10" s="5"/>
      <c r="AW10" s="99"/>
      <c r="AX10" s="98"/>
      <c r="AY10" s="5"/>
      <c r="AZ10" s="80"/>
      <c r="BA10" s="93"/>
      <c r="BB10" s="93"/>
      <c r="BC10" s="93"/>
      <c r="BD10" s="77"/>
      <c r="BE10" s="98"/>
      <c r="BF10" s="8"/>
      <c r="BH10" s="35"/>
    </row>
    <row r="11" spans="1:875" x14ac:dyDescent="0.45">
      <c r="A11" s="51"/>
      <c r="D11" s="84"/>
      <c r="AO11" s="5"/>
      <c r="AP11" s="5"/>
      <c r="AQ11" s="77"/>
      <c r="AR11" s="77"/>
      <c r="AS11" s="77"/>
      <c r="AT11" s="77"/>
      <c r="AU11" s="98"/>
      <c r="AV11" s="5"/>
      <c r="AW11" s="99"/>
      <c r="AX11" s="98"/>
      <c r="AY11" s="5"/>
      <c r="AZ11" s="80"/>
      <c r="BA11" s="93"/>
      <c r="BB11" s="93"/>
      <c r="BC11" s="93"/>
      <c r="BD11" s="77"/>
      <c r="BE11" s="98"/>
      <c r="BF11" s="8"/>
      <c r="BH11" s="35"/>
    </row>
    <row r="12" spans="1:875" x14ac:dyDescent="0.45">
      <c r="A12" s="51"/>
      <c r="D12" s="84"/>
      <c r="AO12" s="5"/>
      <c r="AP12" s="5"/>
      <c r="AQ12" s="77"/>
      <c r="AR12" s="77"/>
      <c r="AS12" s="77"/>
      <c r="AT12" s="77"/>
      <c r="AU12" s="98"/>
      <c r="AV12" s="5"/>
      <c r="AW12" s="99"/>
      <c r="AX12" s="98"/>
      <c r="AY12" s="5"/>
      <c r="AZ12" s="80"/>
      <c r="BA12" s="93"/>
      <c r="BB12" s="93"/>
      <c r="BC12" s="93"/>
      <c r="BD12" s="77"/>
      <c r="BE12" s="98"/>
      <c r="BF12" s="8"/>
      <c r="BH12" s="35"/>
    </row>
    <row r="13" spans="1:875" x14ac:dyDescent="0.45">
      <c r="A13" s="51"/>
      <c r="D13" s="84"/>
      <c r="AO13" s="5"/>
      <c r="AP13" s="5"/>
      <c r="AQ13" s="77"/>
      <c r="AR13" s="77"/>
      <c r="AS13" s="77"/>
      <c r="AT13" s="77"/>
      <c r="AU13" s="98"/>
      <c r="AV13" s="5"/>
      <c r="AW13" s="99"/>
      <c r="AX13" s="98"/>
      <c r="AY13" s="5"/>
      <c r="AZ13" s="80"/>
      <c r="BA13" s="93"/>
      <c r="BB13" s="93"/>
      <c r="BC13" s="93"/>
      <c r="BD13" s="77"/>
      <c r="BE13" s="98"/>
      <c r="BF13" s="8"/>
      <c r="BH13" s="35"/>
    </row>
    <row r="14" spans="1:875" x14ac:dyDescent="0.45">
      <c r="A14" s="51"/>
      <c r="D14" s="84"/>
      <c r="AO14" s="5"/>
      <c r="AP14" s="5"/>
      <c r="AQ14" s="77"/>
      <c r="AR14" s="77"/>
      <c r="AS14" s="77"/>
      <c r="AT14" s="77"/>
      <c r="AU14" s="5"/>
      <c r="AV14" s="5"/>
      <c r="AW14" s="5"/>
      <c r="AX14" s="5"/>
      <c r="AY14" s="5"/>
      <c r="AZ14" s="80"/>
      <c r="BA14" s="93"/>
      <c r="BB14" s="93"/>
      <c r="BC14" s="93"/>
      <c r="BD14" s="77"/>
      <c r="BF14" s="8"/>
      <c r="BH14" s="95"/>
    </row>
    <row r="15" spans="1:875" x14ac:dyDescent="0.45">
      <c r="A15" s="51"/>
      <c r="D15" s="84"/>
      <c r="AO15" s="5"/>
      <c r="AP15" s="5"/>
      <c r="AQ15" s="77"/>
      <c r="AR15" s="77"/>
      <c r="AS15" s="77"/>
      <c r="AT15" s="77"/>
      <c r="AU15" s="5"/>
      <c r="AV15" s="5"/>
      <c r="AW15" s="5"/>
      <c r="AX15" s="5"/>
      <c r="AY15" s="5"/>
      <c r="AZ15" s="80"/>
      <c r="BA15" s="93"/>
      <c r="BB15" s="93"/>
      <c r="BC15" s="93"/>
      <c r="BD15" s="77"/>
      <c r="BF15" s="8"/>
      <c r="BH15" s="35"/>
    </row>
    <row r="16" spans="1:875" x14ac:dyDescent="0.45">
      <c r="A16" s="51"/>
      <c r="D16" s="84"/>
      <c r="AO16" s="5"/>
      <c r="AP16" s="5"/>
      <c r="AQ16" s="77"/>
      <c r="AR16" s="77"/>
      <c r="AS16" s="77"/>
      <c r="AT16" s="77"/>
      <c r="AU16" s="5"/>
      <c r="AV16" s="5"/>
      <c r="AW16" s="5"/>
      <c r="AX16" s="5"/>
      <c r="AY16" s="5"/>
      <c r="AZ16" s="80"/>
      <c r="BA16" s="93"/>
      <c r="BB16" s="93"/>
      <c r="BC16" s="93"/>
      <c r="BD16" s="77"/>
      <c r="BF16" s="8"/>
      <c r="BH16" s="35"/>
    </row>
    <row r="17" spans="1:60" x14ac:dyDescent="0.45">
      <c r="A17" s="51"/>
      <c r="D17" s="84"/>
      <c r="AO17" s="5"/>
      <c r="AP17" s="5"/>
      <c r="AQ17" s="77"/>
      <c r="AR17" s="77"/>
      <c r="AS17" s="77"/>
      <c r="AT17" s="77"/>
      <c r="AU17" s="5"/>
      <c r="AV17" s="5"/>
      <c r="AW17" s="5"/>
      <c r="AX17" s="5"/>
      <c r="AY17" s="5"/>
      <c r="AZ17" s="80"/>
      <c r="BA17" s="93"/>
      <c r="BB17" s="93"/>
      <c r="BC17" s="93"/>
      <c r="BD17" s="77"/>
      <c r="BF17" s="8"/>
    </row>
    <row r="18" spans="1:60" x14ac:dyDescent="0.45">
      <c r="A18" s="75"/>
      <c r="B18" s="52"/>
      <c r="C18" s="52"/>
      <c r="D18" s="85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76"/>
      <c r="AP18" s="76"/>
      <c r="AQ18" s="78"/>
      <c r="AR18" s="78"/>
      <c r="AS18" s="78"/>
      <c r="AT18" s="78"/>
      <c r="AU18" s="76"/>
      <c r="AV18" s="76"/>
      <c r="AW18" s="76"/>
      <c r="AX18" s="76"/>
      <c r="AY18" s="76"/>
      <c r="AZ18" s="81"/>
      <c r="BA18" s="94"/>
      <c r="BB18" s="94"/>
      <c r="BC18" s="94"/>
      <c r="BD18" s="78"/>
      <c r="BE18" s="52"/>
      <c r="BF18" s="97"/>
      <c r="BG18" s="52"/>
      <c r="BH18" s="52"/>
    </row>
    <row r="19" spans="1:60" x14ac:dyDescent="0.45">
      <c r="A19" s="7" t="s">
        <v>4</v>
      </c>
      <c r="D19" s="84"/>
      <c r="F19" s="92">
        <f>AVERAGE(F4:F13)</f>
        <v>24</v>
      </c>
      <c r="I19" s="92">
        <f t="shared" ref="I19" si="14">AVERAGE(I4:I13)</f>
        <v>10.059333333333333</v>
      </c>
      <c r="AD19" s="92">
        <f t="shared" ref="AD19" si="15">AVERAGE(AD4:AD13)</f>
        <v>4.0720000000000001</v>
      </c>
      <c r="AQ19" s="92">
        <f t="shared" ref="AQ19" si="16">AVERAGE(AQ4:AQ13)</f>
        <v>56.627047756520575</v>
      </c>
      <c r="AS19" s="8"/>
      <c r="AT19" s="8"/>
      <c r="AU19" s="92">
        <f t="shared" ref="AU19" ca="1" si="17">AVERAGE(AU4:AU13)</f>
        <v>326.18916811943052</v>
      </c>
      <c r="AV19" s="92">
        <f t="shared" ref="AV19" ca="1" si="18">AVERAGE(AV4:AV13)</f>
        <v>0.4346191346645355</v>
      </c>
      <c r="AW19" s="100">
        <f ca="1">AVERAGE(AW4:AW13)</f>
        <v>1.843068754983445E-2</v>
      </c>
      <c r="AX19" s="92">
        <f t="shared" ref="AX19" ca="1" si="19">AVERAGE(AX4:AX13)</f>
        <v>70.398061707447596</v>
      </c>
      <c r="AY19" s="92">
        <f t="shared" ref="AY19" ca="1" si="20">AVERAGE(AY4:AY13)</f>
        <v>5.9718024209973466</v>
      </c>
      <c r="AZ19" s="92">
        <f t="shared" ref="AZ19:BC19" ca="1" si="21">AVERAGE(AZ4:AZ13)</f>
        <v>4011.3186205452048</v>
      </c>
      <c r="BA19" s="92">
        <f ca="1">AVERAGE(BA4:BA13)</f>
        <v>4075.820162159876</v>
      </c>
      <c r="BB19" s="92" t="e">
        <f t="shared" ca="1" si="21"/>
        <v>#N/A</v>
      </c>
      <c r="BC19" s="102" t="e">
        <f t="shared" ca="1" si="21"/>
        <v>#DIV/0!</v>
      </c>
      <c r="BE19" s="92">
        <f t="shared" ref="BE19" ca="1" si="22">AVERAGE(BE4:BE13)</f>
        <v>1.5728283509809989E-2</v>
      </c>
    </row>
    <row r="20" spans="1:60" x14ac:dyDescent="0.45">
      <c r="A20" s="7" t="s">
        <v>5</v>
      </c>
      <c r="D20" s="84"/>
      <c r="AS20" s="8"/>
      <c r="AT20" s="8"/>
      <c r="AU20" s="6">
        <f t="shared" ref="AU20" ca="1" si="23">_xlfn.STDEV.S(AU4:AU13)</f>
        <v>8.0665247440720442</v>
      </c>
      <c r="AV20" s="6">
        <f t="shared" ref="AV20" ca="1" si="24">_xlfn.STDEV.S(AV4:AV13)</f>
        <v>1.6006474329023277E-2</v>
      </c>
      <c r="AW20" s="101">
        <f ca="1">_xlfn.STDEV.S(AW4:AW13)</f>
        <v>5.5911043421109105E-4</v>
      </c>
      <c r="AX20" s="6">
        <f ca="1">_xlfn.STDEV.S(AX4:AX13)</f>
        <v>0.57458177290410928</v>
      </c>
      <c r="AY20" s="6">
        <f t="shared" ref="AY20" ca="1" si="25">_xlfn.STDEV.S(AY4:AY13)</f>
        <v>6.578604604386179E-2</v>
      </c>
      <c r="AZ20" s="6">
        <f t="shared" ref="AZ20:BC20" ca="1" si="26">_xlfn.STDEV.S(AZ4:AZ13)</f>
        <v>79.017177086964452</v>
      </c>
      <c r="BA20" s="6">
        <f t="shared" ca="1" si="26"/>
        <v>77.141574388142672</v>
      </c>
      <c r="BB20" s="6" t="e">
        <f t="shared" ca="1" si="26"/>
        <v>#N/A</v>
      </c>
      <c r="BC20" s="69" t="e">
        <f t="shared" ca="1" si="26"/>
        <v>#DIV/0!</v>
      </c>
      <c r="BE20" s="6">
        <f t="shared" ref="BE20" ca="1" si="27">_xlfn.STDEV.S(BE4:BE13)</f>
        <v>1.5890947805248423E-3</v>
      </c>
    </row>
    <row r="21" spans="1:60" x14ac:dyDescent="0.45">
      <c r="A21" s="7" t="s">
        <v>6</v>
      </c>
      <c r="D21" s="84"/>
      <c r="AS21" s="8"/>
      <c r="AT21" s="8"/>
      <c r="AU21" s="96">
        <f ca="1">AU20/AU19</f>
        <v>2.4729591085374657E-2</v>
      </c>
      <c r="AV21" s="96">
        <f t="shared" ref="AV21" ca="1" si="28">AV20/AV19</f>
        <v>3.6828738204032388E-2</v>
      </c>
      <c r="AW21" s="96">
        <f t="shared" ref="AW21:AZ21" ca="1" si="29">AW20/AW19</f>
        <v>3.0335842474640246E-2</v>
      </c>
      <c r="AX21" s="96">
        <f ca="1">AX20/AX19</f>
        <v>8.1618976285439803E-3</v>
      </c>
      <c r="AY21" s="96">
        <f t="shared" ref="AY21" ca="1" si="30">AY20/AY19</f>
        <v>1.1016112290077224E-2</v>
      </c>
      <c r="AZ21" s="96">
        <f t="shared" ca="1" si="29"/>
        <v>1.9698554156793634E-2</v>
      </c>
      <c r="BA21" s="96">
        <f t="shared" ref="BA21:BC21" ca="1" si="31">BA20/BA19</f>
        <v>1.8926638398899201E-2</v>
      </c>
      <c r="BB21" s="96" t="e">
        <f t="shared" ca="1" si="31"/>
        <v>#N/A</v>
      </c>
      <c r="BC21" s="96" t="e">
        <f t="shared" ca="1" si="31"/>
        <v>#DIV/0!</v>
      </c>
      <c r="BE21" s="96">
        <f t="shared" ref="BE21" ca="1" si="32">BE20/BE19</f>
        <v>0.10103421517889717</v>
      </c>
    </row>
    <row r="22" spans="1:60" x14ac:dyDescent="0.45">
      <c r="A22" s="7" t="s">
        <v>7</v>
      </c>
      <c r="D22" s="84"/>
      <c r="AS22" s="8"/>
      <c r="AT22" s="8"/>
      <c r="AU22" s="6"/>
      <c r="AV22" s="6"/>
      <c r="AW22" s="6">
        <f ca="1">COUNT(AW4:AW10,AW12:AW13,AW15)/(-0.95+0.614*COUNT(AW4:AW10,AW12:AW13,AW15))</f>
        <v>2.3584905660377355</v>
      </c>
      <c r="AX22" s="6">
        <f t="shared" ref="AX22:AY22" ca="1" si="33">COUNT(AX4:AX10,AX12:AX13,AX15)/(-0.95+0.614*COUNT(AX4:AX10,AX12:AX13,AX15))</f>
        <v>2.3584905660377355</v>
      </c>
      <c r="AY22" s="6">
        <f t="shared" ca="1" si="33"/>
        <v>2.3584905660377355</v>
      </c>
      <c r="AZ22" s="6"/>
      <c r="BA22" s="8"/>
      <c r="BB22" s="8"/>
      <c r="BC22" s="8"/>
      <c r="BE22" s="6">
        <f t="shared" ref="BE22" ca="1" si="34">COUNT(BE4:BE10,BE12:BE13,BE15)/(-0.95+0.614*COUNT(BE4:BE10,BE12:BE13,BE15))</f>
        <v>2.3584905660377355</v>
      </c>
    </row>
    <row r="23" spans="1:60" ht="15.75" x14ac:dyDescent="0.5">
      <c r="A23" s="7" t="s">
        <v>8</v>
      </c>
      <c r="B23" s="43"/>
      <c r="C23" s="43"/>
      <c r="D23" s="84"/>
      <c r="E23" s="43"/>
      <c r="F23" s="43"/>
      <c r="G23" s="43"/>
      <c r="H23" s="43"/>
      <c r="I23" s="43"/>
      <c r="J23" s="43"/>
      <c r="K23" s="43"/>
      <c r="L23" s="43"/>
      <c r="M23" s="43"/>
      <c r="N23" s="18"/>
      <c r="O23" s="18"/>
      <c r="P23" s="18"/>
      <c r="Q23" s="18"/>
      <c r="R23" s="18"/>
      <c r="S23" s="33"/>
      <c r="T23" s="12"/>
      <c r="U23" s="12"/>
      <c r="V23" s="12"/>
      <c r="W23" s="12"/>
      <c r="X23" s="53"/>
      <c r="Y23" s="44"/>
      <c r="Z23" s="12"/>
      <c r="AA23" s="12"/>
      <c r="AS23" s="8"/>
      <c r="AT23" s="8"/>
      <c r="AU23" s="92"/>
      <c r="AV23" s="92"/>
      <c r="AW23" s="92">
        <f ca="1">AW19*(1-AW22*AW21)</f>
        <v>1.7112030865374332E-2</v>
      </c>
      <c r="AX23" s="92">
        <f t="shared" ref="AX23:AY23" ca="1" si="35">AX19*(1-AX22*AX21)</f>
        <v>69.042916016636013</v>
      </c>
      <c r="AY23" s="92">
        <f t="shared" ca="1" si="35"/>
        <v>5.816646652025975</v>
      </c>
      <c r="AZ23" s="92"/>
      <c r="BA23" s="8"/>
      <c r="BB23" s="8"/>
      <c r="BC23" s="8"/>
      <c r="BE23" s="92">
        <f t="shared" ref="BE23" ca="1" si="36">BE19*(1-BE22*BE21)</f>
        <v>1.1980418461402341E-2</v>
      </c>
    </row>
    <row r="27" spans="1:60" ht="15.75" x14ac:dyDescent="0.5">
      <c r="A27" s="54"/>
      <c r="B27" s="55"/>
      <c r="C27" s="43"/>
      <c r="D27" s="43"/>
      <c r="F27" s="43"/>
      <c r="G27" s="43"/>
      <c r="H27" s="43"/>
      <c r="I27" s="43"/>
      <c r="J27" s="43"/>
      <c r="K27" s="43"/>
      <c r="L27" s="43"/>
      <c r="M27" s="43"/>
      <c r="N27" s="12"/>
      <c r="O27" s="12"/>
      <c r="P27" s="12"/>
      <c r="Q27" s="12"/>
      <c r="R27" s="12"/>
      <c r="S27" s="34"/>
      <c r="T27" s="12"/>
      <c r="U27" s="12"/>
      <c r="V27" s="12"/>
      <c r="W27" s="12"/>
      <c r="X27" s="34"/>
      <c r="Y27" s="44"/>
    </row>
    <row r="28" spans="1:60" ht="18" x14ac:dyDescent="0.55000000000000004">
      <c r="A28" s="55"/>
      <c r="B28" s="56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8"/>
      <c r="N28" s="59"/>
      <c r="O28" s="59"/>
      <c r="P28" s="60"/>
      <c r="Q28" s="60"/>
      <c r="R28" s="60"/>
      <c r="S28" s="61"/>
      <c r="T28" s="62"/>
      <c r="U28" s="62"/>
      <c r="V28" s="62"/>
      <c r="W28" s="62"/>
      <c r="X28" s="63"/>
      <c r="Y28" s="62"/>
    </row>
    <row r="29" spans="1:60" ht="18" x14ac:dyDescent="0.55000000000000004">
      <c r="A29" s="74"/>
      <c r="B29" s="13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9"/>
      <c r="O29" s="59"/>
      <c r="P29" s="60"/>
      <c r="Q29" s="60"/>
      <c r="R29" s="60"/>
      <c r="S29" s="60"/>
      <c r="T29" s="59"/>
      <c r="U29" s="59"/>
      <c r="V29" s="59"/>
      <c r="W29" s="59"/>
      <c r="X29" s="59"/>
      <c r="Y29" s="64"/>
    </row>
    <row r="30" spans="1:60" ht="18" x14ac:dyDescent="0.55000000000000004">
      <c r="A30" s="74"/>
      <c r="B30" s="13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59"/>
      <c r="O30" s="59"/>
      <c r="P30" s="60"/>
      <c r="Q30" s="60"/>
      <c r="R30" s="60"/>
      <c r="S30" s="60"/>
      <c r="T30" s="59"/>
      <c r="U30" s="59"/>
      <c r="V30" s="59"/>
      <c r="W30" s="59"/>
      <c r="X30" s="59"/>
      <c r="Y30" s="64"/>
      <c r="Z30" s="6"/>
      <c r="AA30" s="6"/>
      <c r="AU30" s="82"/>
      <c r="AV30" s="82"/>
      <c r="AW30" s="82"/>
      <c r="AX30" s="82"/>
      <c r="AY30" s="82"/>
      <c r="AZ30" s="82"/>
    </row>
    <row r="31" spans="1:60" ht="18" x14ac:dyDescent="0.55000000000000004">
      <c r="A31" s="74"/>
      <c r="B31" s="13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59"/>
      <c r="O31" s="59"/>
      <c r="P31" s="60"/>
      <c r="Q31" s="60"/>
      <c r="R31" s="60"/>
      <c r="S31" s="60"/>
      <c r="T31" s="59"/>
      <c r="U31" s="59"/>
      <c r="V31" s="59"/>
      <c r="W31" s="59"/>
      <c r="X31" s="59"/>
      <c r="Y31" s="64"/>
      <c r="Z31" s="6"/>
      <c r="AA31" s="6"/>
      <c r="AU31" s="5"/>
      <c r="AV31" s="5"/>
      <c r="AW31" s="5"/>
      <c r="AX31" s="5"/>
      <c r="AY31" s="5"/>
      <c r="AZ31" s="5"/>
    </row>
    <row r="32" spans="1:60" ht="17.649999999999999" x14ac:dyDescent="0.5">
      <c r="A32" s="74"/>
      <c r="B32" s="65"/>
      <c r="C32" s="14"/>
      <c r="D32" s="14"/>
      <c r="E32" s="14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66"/>
      <c r="Q32" s="66"/>
      <c r="R32" s="66"/>
      <c r="S32" s="66"/>
      <c r="T32" s="16"/>
      <c r="U32" s="16"/>
      <c r="V32" s="67"/>
      <c r="W32" s="67"/>
      <c r="X32" s="67"/>
      <c r="Y32" s="68"/>
      <c r="Z32" s="6"/>
      <c r="AA32" s="69"/>
      <c r="AU32" s="83"/>
      <c r="AV32" s="83"/>
      <c r="AW32" s="83"/>
      <c r="AX32" s="83"/>
      <c r="AY32" s="83"/>
      <c r="AZ32" s="83"/>
    </row>
    <row r="33" spans="1:52" ht="18" x14ac:dyDescent="0.55000000000000004">
      <c r="A33" s="74"/>
      <c r="B33" s="13"/>
      <c r="C33" s="20"/>
      <c r="D33" s="20"/>
      <c r="E33" s="20"/>
      <c r="F33" s="57"/>
      <c r="G33" s="57"/>
      <c r="H33" s="57"/>
      <c r="I33" s="57"/>
      <c r="J33" s="57"/>
      <c r="K33" s="57"/>
      <c r="L33" s="57"/>
      <c r="M33" s="57"/>
      <c r="N33" s="59"/>
      <c r="O33" s="59"/>
      <c r="P33" s="70"/>
      <c r="Q33" s="70"/>
      <c r="R33" s="70"/>
      <c r="S33" s="70"/>
      <c r="T33" s="64"/>
      <c r="U33" s="64"/>
      <c r="V33" s="64"/>
      <c r="W33" s="64"/>
      <c r="X33" s="64"/>
      <c r="Y33" s="71"/>
      <c r="Z33" s="6"/>
      <c r="AA33" s="69"/>
      <c r="AU33" s="5"/>
      <c r="AV33" s="5"/>
      <c r="AW33" s="5"/>
      <c r="AX33" s="5"/>
      <c r="AY33" s="5"/>
      <c r="AZ33" s="5"/>
    </row>
    <row r="34" spans="1:52" ht="17.25" x14ac:dyDescent="0.45">
      <c r="A34" s="74"/>
      <c r="B34" s="13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59"/>
      <c r="O34" s="59"/>
      <c r="P34" s="70"/>
      <c r="Q34" s="70"/>
      <c r="R34" s="70"/>
      <c r="S34" s="70"/>
      <c r="T34" s="59"/>
      <c r="U34" s="59"/>
      <c r="V34" s="72"/>
      <c r="W34" s="72"/>
      <c r="X34" s="72"/>
      <c r="Y34" s="73"/>
      <c r="Z34" s="6"/>
      <c r="AA34" s="69"/>
      <c r="AU34" s="82"/>
      <c r="AV34" s="82"/>
      <c r="AW34" s="82"/>
      <c r="AX34" s="82"/>
      <c r="AY34" s="82"/>
      <c r="AZ34" s="82"/>
    </row>
    <row r="35" spans="1:52" ht="18" x14ac:dyDescent="0.55000000000000004">
      <c r="A35" s="74"/>
      <c r="B35" s="13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59"/>
      <c r="O35" s="59"/>
      <c r="P35" s="70"/>
      <c r="Q35" s="70"/>
      <c r="R35" s="70"/>
      <c r="S35" s="70"/>
      <c r="T35" s="64"/>
      <c r="U35" s="64"/>
      <c r="V35" s="64"/>
      <c r="W35" s="64"/>
      <c r="X35" s="64"/>
      <c r="Y35" s="71"/>
      <c r="Z35" s="6"/>
      <c r="AA35" s="69"/>
    </row>
    <row r="36" spans="1:52" ht="17.649999999999999" x14ac:dyDescent="0.5">
      <c r="A36" s="74"/>
      <c r="B36" s="65"/>
      <c r="C36" s="14"/>
      <c r="D36" s="14"/>
      <c r="E36" s="14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66"/>
      <c r="Q36" s="66"/>
      <c r="R36" s="66"/>
      <c r="S36" s="66"/>
      <c r="T36" s="16"/>
      <c r="U36" s="16"/>
      <c r="V36" s="67"/>
      <c r="W36" s="67"/>
      <c r="X36" s="67"/>
      <c r="Y36" s="68"/>
      <c r="Z36" s="6"/>
      <c r="AA36" s="69"/>
    </row>
    <row r="37" spans="1:52" ht="18" x14ac:dyDescent="0.55000000000000004">
      <c r="A37" s="74"/>
      <c r="B37" s="13"/>
      <c r="C37" s="20"/>
      <c r="D37" s="20"/>
      <c r="E37" s="20"/>
      <c r="F37" s="57"/>
      <c r="G37" s="57"/>
      <c r="H37" s="57"/>
      <c r="I37" s="57"/>
      <c r="J37" s="57"/>
      <c r="K37" s="57"/>
      <c r="L37" s="57"/>
      <c r="M37" s="57"/>
      <c r="N37" s="59"/>
      <c r="O37" s="59"/>
      <c r="P37" s="70"/>
      <c r="Q37" s="70"/>
      <c r="R37" s="70"/>
      <c r="S37" s="70"/>
      <c r="T37" s="64"/>
      <c r="U37" s="64"/>
      <c r="V37" s="64"/>
      <c r="W37" s="64"/>
      <c r="X37" s="64"/>
      <c r="Y37" s="71"/>
      <c r="Z37" s="6"/>
      <c r="AA37" s="69"/>
    </row>
    <row r="38" spans="1:52" ht="18" x14ac:dyDescent="0.55000000000000004">
      <c r="A38" s="74"/>
      <c r="B38" s="13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59"/>
      <c r="O38" s="59"/>
      <c r="P38" s="70"/>
      <c r="Q38" s="70"/>
      <c r="R38" s="70"/>
      <c r="S38" s="70"/>
      <c r="T38" s="59"/>
      <c r="U38" s="59"/>
      <c r="V38" s="59"/>
      <c r="W38" s="59"/>
      <c r="X38" s="59"/>
      <c r="Y38" s="71"/>
      <c r="Z38" s="6"/>
      <c r="AA38" s="69"/>
    </row>
    <row r="39" spans="1:52" ht="18" x14ac:dyDescent="0.55000000000000004">
      <c r="A39" s="74"/>
      <c r="B39" s="13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59"/>
      <c r="O39" s="59"/>
      <c r="P39" s="70"/>
      <c r="Q39" s="70"/>
      <c r="R39" s="70"/>
      <c r="S39" s="70"/>
      <c r="T39" s="64"/>
      <c r="U39" s="64"/>
      <c r="V39" s="64"/>
      <c r="W39" s="64"/>
      <c r="X39" s="64"/>
      <c r="Y39" s="71"/>
      <c r="Z39" s="6"/>
      <c r="AA39" s="69"/>
    </row>
    <row r="40" spans="1:52" ht="17.649999999999999" x14ac:dyDescent="0.5">
      <c r="A40" s="74"/>
      <c r="B40" s="65"/>
      <c r="C40" s="14"/>
      <c r="D40" s="14"/>
      <c r="E40" s="14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66"/>
      <c r="Q40" s="66"/>
      <c r="R40" s="66"/>
      <c r="S40" s="66"/>
      <c r="T40" s="16"/>
      <c r="U40" s="16"/>
      <c r="V40" s="67"/>
      <c r="W40" s="67"/>
      <c r="X40" s="67"/>
      <c r="Y40" s="68"/>
      <c r="Z40" s="6"/>
      <c r="AA40" s="69"/>
    </row>
    <row r="41" spans="1:52" ht="17.25" x14ac:dyDescent="0.45">
      <c r="A41" s="74"/>
      <c r="B41" s="13"/>
      <c r="C41" s="20"/>
      <c r="D41" s="20"/>
      <c r="E41" s="20"/>
      <c r="F41" s="57"/>
      <c r="G41" s="57"/>
      <c r="H41" s="57"/>
      <c r="I41" s="57"/>
      <c r="J41" s="57"/>
      <c r="K41" s="57"/>
      <c r="L41" s="57"/>
      <c r="M41" s="57"/>
      <c r="N41" s="59"/>
      <c r="O41" s="59"/>
      <c r="P41" s="70"/>
      <c r="Q41" s="70"/>
      <c r="R41" s="70"/>
      <c r="S41" s="70"/>
      <c r="T41" s="59"/>
      <c r="U41" s="59"/>
      <c r="V41" s="72"/>
      <c r="W41" s="72"/>
      <c r="X41" s="72"/>
      <c r="Y41" s="73"/>
      <c r="Z41" s="6"/>
      <c r="AA41" s="69"/>
    </row>
    <row r="42" spans="1:52" ht="17.25" x14ac:dyDescent="0.45">
      <c r="A42" s="74"/>
      <c r="B42" s="13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59"/>
      <c r="O42" s="59"/>
      <c r="P42" s="70"/>
      <c r="Q42" s="70"/>
      <c r="R42" s="70"/>
      <c r="S42" s="70"/>
      <c r="T42" s="59"/>
      <c r="U42" s="59"/>
      <c r="V42" s="72"/>
      <c r="W42" s="72"/>
      <c r="X42" s="72"/>
      <c r="Y42" s="73"/>
      <c r="Z42" s="6"/>
      <c r="AA42" s="69"/>
    </row>
    <row r="43" spans="1:52" ht="18" x14ac:dyDescent="0.55000000000000004">
      <c r="A43" s="74"/>
      <c r="B43" s="13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59"/>
      <c r="O43" s="59"/>
      <c r="P43" s="70"/>
      <c r="Q43" s="70"/>
      <c r="R43" s="70"/>
      <c r="S43" s="70"/>
      <c r="T43" s="64"/>
      <c r="U43" s="64"/>
      <c r="V43" s="64"/>
      <c r="W43" s="64"/>
      <c r="X43" s="64"/>
      <c r="Y43" s="71"/>
      <c r="AA43" s="69"/>
    </row>
    <row r="44" spans="1:52" ht="17.649999999999999" x14ac:dyDescent="0.5">
      <c r="A44" s="74"/>
      <c r="B44" s="65"/>
      <c r="C44" s="14"/>
      <c r="D44" s="14"/>
      <c r="E44" s="14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66"/>
      <c r="Q44" s="66"/>
      <c r="R44" s="66"/>
      <c r="S44" s="66"/>
      <c r="T44" s="16"/>
      <c r="U44" s="16"/>
      <c r="V44" s="67"/>
      <c r="W44" s="67"/>
      <c r="X44" s="67"/>
      <c r="Y44" s="68"/>
      <c r="Z44" s="6"/>
      <c r="AA44" s="69"/>
    </row>
    <row r="45" spans="1:52" ht="18" x14ac:dyDescent="0.55000000000000004">
      <c r="A45" s="74"/>
      <c r="B45" s="13"/>
      <c r="C45" s="20"/>
      <c r="D45" s="20"/>
      <c r="E45" s="20"/>
      <c r="F45" s="57"/>
      <c r="G45" s="57"/>
      <c r="H45" s="57"/>
      <c r="I45" s="57"/>
      <c r="J45" s="57"/>
      <c r="K45" s="57"/>
      <c r="L45" s="57"/>
      <c r="M45" s="57"/>
      <c r="N45" s="59"/>
      <c r="O45" s="59"/>
      <c r="P45" s="70"/>
      <c r="Q45" s="70"/>
      <c r="R45" s="70"/>
      <c r="S45" s="70"/>
      <c r="T45" s="59"/>
      <c r="U45" s="59"/>
      <c r="V45" s="59"/>
      <c r="W45" s="59"/>
      <c r="X45" s="59"/>
      <c r="Y45" s="71"/>
      <c r="AA45" s="69"/>
    </row>
    <row r="46" spans="1:52" ht="18" x14ac:dyDescent="0.55000000000000004">
      <c r="A46" s="74"/>
      <c r="B46" s="13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59"/>
      <c r="O46" s="59"/>
      <c r="P46" s="70"/>
      <c r="Q46" s="70"/>
      <c r="R46" s="70"/>
      <c r="S46" s="70"/>
      <c r="T46" s="59"/>
      <c r="U46" s="59"/>
      <c r="V46" s="59"/>
      <c r="W46" s="59"/>
      <c r="X46" s="59"/>
      <c r="Y46" s="71"/>
      <c r="AA46" s="69"/>
    </row>
    <row r="47" spans="1:52" ht="18" x14ac:dyDescent="0.55000000000000004">
      <c r="A47" s="74"/>
      <c r="B47" s="13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59"/>
      <c r="O47" s="59"/>
      <c r="P47" s="70"/>
      <c r="Q47" s="70"/>
      <c r="R47" s="70"/>
      <c r="S47" s="70"/>
      <c r="T47" s="64"/>
      <c r="U47" s="64"/>
      <c r="V47" s="64"/>
      <c r="W47" s="64"/>
      <c r="X47" s="64"/>
      <c r="Y47" s="71"/>
      <c r="AA47" s="69"/>
    </row>
    <row r="48" spans="1:52" ht="17.649999999999999" x14ac:dyDescent="0.5">
      <c r="A48" s="74"/>
      <c r="B48" s="65"/>
      <c r="C48" s="14"/>
      <c r="D48" s="14"/>
      <c r="E48" s="14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66"/>
      <c r="Q48" s="66"/>
      <c r="R48" s="66"/>
      <c r="S48" s="66"/>
      <c r="T48" s="16"/>
      <c r="U48" s="16"/>
      <c r="V48" s="67"/>
      <c r="W48" s="67"/>
      <c r="X48" s="67"/>
      <c r="Y48" s="68"/>
      <c r="Z48" s="6"/>
      <c r="AA48" s="69"/>
    </row>
    <row r="49" spans="1:27" ht="17.25" x14ac:dyDescent="0.45">
      <c r="A49" s="74"/>
      <c r="B49" s="13"/>
      <c r="C49" s="20"/>
      <c r="D49" s="20"/>
      <c r="E49" s="20"/>
      <c r="F49" s="57"/>
      <c r="G49" s="57"/>
      <c r="H49" s="57"/>
      <c r="I49" s="57"/>
      <c r="J49" s="57"/>
      <c r="K49" s="57"/>
      <c r="L49" s="57"/>
      <c r="M49" s="57"/>
      <c r="N49" s="59"/>
      <c r="O49" s="59"/>
      <c r="P49" s="70"/>
      <c r="Q49" s="70"/>
      <c r="R49" s="70"/>
      <c r="S49" s="70"/>
      <c r="T49" s="59"/>
      <c r="U49" s="59"/>
      <c r="V49" s="72"/>
      <c r="W49" s="72"/>
      <c r="X49" s="72"/>
      <c r="Y49" s="73"/>
      <c r="AA49" s="69"/>
    </row>
    <row r="50" spans="1:27" ht="17.25" x14ac:dyDescent="0.45">
      <c r="A50" s="74"/>
      <c r="B50" s="13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59"/>
      <c r="O50" s="59"/>
      <c r="P50" s="70"/>
      <c r="Q50" s="70"/>
      <c r="R50" s="70"/>
      <c r="S50" s="70"/>
      <c r="T50" s="59"/>
      <c r="U50" s="59"/>
      <c r="V50" s="72"/>
      <c r="W50" s="72"/>
      <c r="X50" s="72"/>
      <c r="Y50" s="73"/>
      <c r="AA50" s="69"/>
    </row>
    <row r="51" spans="1:27" ht="18" x14ac:dyDescent="0.55000000000000004">
      <c r="A51" s="74"/>
      <c r="B51" s="13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59"/>
      <c r="O51" s="59"/>
      <c r="P51" s="70"/>
      <c r="Q51" s="70"/>
      <c r="R51" s="70"/>
      <c r="S51" s="70"/>
      <c r="T51" s="64"/>
      <c r="U51" s="64"/>
      <c r="V51" s="64"/>
      <c r="W51" s="64"/>
      <c r="X51" s="64"/>
      <c r="Y51" s="71"/>
      <c r="AA51" s="69"/>
    </row>
    <row r="52" spans="1:27" ht="17.649999999999999" x14ac:dyDescent="0.5">
      <c r="A52" s="74"/>
      <c r="B52" s="65"/>
      <c r="C52" s="14"/>
      <c r="D52" s="14"/>
      <c r="E52" s="14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66"/>
      <c r="Q52" s="66"/>
      <c r="R52" s="66"/>
      <c r="S52" s="66"/>
      <c r="T52" s="16"/>
      <c r="U52" s="16"/>
      <c r="V52" s="67"/>
      <c r="W52" s="67"/>
      <c r="X52" s="67"/>
      <c r="Y52" s="68"/>
      <c r="Z52" s="6"/>
      <c r="AA52" s="69"/>
    </row>
    <row r="53" spans="1:27" ht="18" x14ac:dyDescent="0.55000000000000004">
      <c r="A53" s="74"/>
      <c r="B53" s="13"/>
      <c r="C53" s="20"/>
      <c r="D53" s="20"/>
      <c r="E53" s="20"/>
      <c r="F53" s="57"/>
      <c r="G53" s="57"/>
      <c r="H53" s="57"/>
      <c r="I53" s="57"/>
      <c r="J53" s="57"/>
      <c r="K53" s="57"/>
      <c r="L53" s="57"/>
      <c r="M53" s="57"/>
      <c r="N53" s="59"/>
      <c r="O53" s="59"/>
      <c r="P53" s="70"/>
      <c r="Q53" s="70"/>
      <c r="R53" s="70"/>
      <c r="S53" s="70"/>
      <c r="T53" s="59"/>
      <c r="U53" s="59"/>
      <c r="V53" s="59"/>
      <c r="W53" s="59"/>
      <c r="X53" s="59"/>
      <c r="Y53" s="71"/>
      <c r="AA53" s="69"/>
    </row>
    <row r="54" spans="1:27" ht="18" x14ac:dyDescent="0.55000000000000004">
      <c r="A54" s="74"/>
      <c r="B54" s="13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59"/>
      <c r="O54" s="59"/>
      <c r="P54" s="70"/>
      <c r="Q54" s="70"/>
      <c r="R54" s="70"/>
      <c r="S54" s="70"/>
      <c r="T54" s="59"/>
      <c r="U54" s="59"/>
      <c r="V54" s="59"/>
      <c r="W54" s="59"/>
      <c r="X54" s="59"/>
      <c r="Y54" s="71"/>
      <c r="AA54" s="69"/>
    </row>
    <row r="55" spans="1:27" ht="18" x14ac:dyDescent="0.55000000000000004">
      <c r="A55" s="74"/>
      <c r="B55" s="13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59"/>
      <c r="O55" s="59"/>
      <c r="P55" s="70"/>
      <c r="Q55" s="70"/>
      <c r="R55" s="70"/>
      <c r="S55" s="70"/>
      <c r="T55" s="64"/>
      <c r="U55" s="64"/>
      <c r="V55" s="64"/>
      <c r="W55" s="64"/>
      <c r="X55" s="64"/>
      <c r="Y55" s="71"/>
      <c r="AA55" s="69"/>
    </row>
    <row r="56" spans="1:27" ht="17.649999999999999" x14ac:dyDescent="0.5">
      <c r="A56" s="74"/>
      <c r="B56" s="65"/>
      <c r="C56" s="14"/>
      <c r="D56" s="14"/>
      <c r="E56" s="14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66"/>
      <c r="Q56" s="66"/>
      <c r="R56" s="66"/>
      <c r="S56" s="66"/>
      <c r="T56" s="16"/>
      <c r="U56" s="16"/>
      <c r="V56" s="67"/>
      <c r="W56" s="67"/>
      <c r="X56" s="67"/>
      <c r="Y56" s="68"/>
      <c r="Z56" s="6"/>
      <c r="AA56" s="69"/>
    </row>
    <row r="57" spans="1:27" ht="17.25" x14ac:dyDescent="0.45">
      <c r="A57" s="74"/>
      <c r="B57" s="13"/>
      <c r="C57" s="20"/>
      <c r="D57" s="20"/>
      <c r="E57" s="20"/>
      <c r="F57" s="57"/>
      <c r="G57" s="57"/>
      <c r="H57" s="57"/>
      <c r="I57" s="57"/>
      <c r="J57" s="57"/>
      <c r="K57" s="57"/>
      <c r="L57" s="57"/>
      <c r="M57" s="57"/>
      <c r="N57" s="59"/>
      <c r="O57" s="59"/>
      <c r="P57" s="70"/>
      <c r="Q57" s="70"/>
      <c r="R57" s="70"/>
      <c r="S57" s="70"/>
      <c r="T57" s="59"/>
      <c r="U57" s="59"/>
      <c r="V57" s="72"/>
      <c r="W57" s="72"/>
      <c r="X57" s="72"/>
      <c r="Y57" s="73"/>
      <c r="AA57" s="69"/>
    </row>
    <row r="58" spans="1:27" ht="17.25" x14ac:dyDescent="0.45">
      <c r="A58" s="74"/>
      <c r="B58" s="13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59"/>
      <c r="O58" s="59"/>
      <c r="P58" s="70"/>
      <c r="Q58" s="70"/>
      <c r="R58" s="70"/>
      <c r="S58" s="70"/>
      <c r="T58" s="59"/>
      <c r="U58" s="59"/>
      <c r="V58" s="72"/>
      <c r="W58" s="72"/>
      <c r="X58" s="72"/>
      <c r="Y58" s="73"/>
      <c r="AA58" s="69"/>
    </row>
    <row r="59" spans="1:27" ht="17.25" x14ac:dyDescent="0.45">
      <c r="A59" s="74"/>
      <c r="B59" s="13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59"/>
      <c r="O59" s="59"/>
      <c r="P59" s="70"/>
      <c r="Q59" s="70"/>
      <c r="R59" s="70"/>
      <c r="S59" s="70"/>
      <c r="T59" s="59"/>
      <c r="U59" s="59"/>
      <c r="V59" s="72"/>
      <c r="W59" s="72"/>
      <c r="X59" s="72"/>
      <c r="Y59" s="73"/>
      <c r="AA59" s="69"/>
    </row>
    <row r="60" spans="1:27" ht="17.649999999999999" x14ac:dyDescent="0.5">
      <c r="A60" s="74"/>
      <c r="B60" s="65"/>
      <c r="C60" s="14"/>
      <c r="D60" s="14"/>
      <c r="E60" s="14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66"/>
      <c r="Q60" s="66"/>
      <c r="R60" s="66"/>
      <c r="S60" s="66"/>
      <c r="T60" s="16"/>
      <c r="U60" s="16"/>
      <c r="V60" s="67"/>
      <c r="W60" s="67"/>
      <c r="X60" s="67"/>
      <c r="Y60" s="68"/>
      <c r="Z60" s="6"/>
      <c r="AA60" s="69"/>
    </row>
    <row r="61" spans="1:27" ht="17.25" x14ac:dyDescent="0.45">
      <c r="A61" s="74"/>
      <c r="B61" s="13"/>
      <c r="C61" s="20"/>
      <c r="D61" s="20"/>
      <c r="E61" s="20"/>
      <c r="F61" s="57"/>
      <c r="G61" s="57"/>
      <c r="H61" s="57"/>
      <c r="I61" s="57"/>
      <c r="J61" s="57"/>
      <c r="K61" s="57"/>
      <c r="L61" s="57"/>
      <c r="M61" s="57"/>
      <c r="N61" s="59"/>
      <c r="O61" s="59"/>
      <c r="P61" s="70"/>
      <c r="Q61" s="70"/>
      <c r="R61" s="70"/>
      <c r="S61" s="70"/>
      <c r="T61" s="59"/>
      <c r="U61" s="59"/>
      <c r="V61" s="72"/>
      <c r="W61" s="72"/>
      <c r="X61" s="72"/>
      <c r="Y61" s="73"/>
      <c r="AA61" s="69"/>
    </row>
    <row r="62" spans="1:27" ht="18" x14ac:dyDescent="0.55000000000000004">
      <c r="A62" s="74"/>
      <c r="B62" s="13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59"/>
      <c r="O62" s="59"/>
      <c r="P62" s="70"/>
      <c r="Q62" s="70"/>
      <c r="R62" s="70"/>
      <c r="S62" s="70"/>
      <c r="T62" s="59"/>
      <c r="U62" s="59"/>
      <c r="V62" s="59"/>
      <c r="W62" s="59"/>
      <c r="X62" s="59"/>
      <c r="Y62" s="71"/>
      <c r="AA62" s="69"/>
    </row>
    <row r="63" spans="1:27" ht="18" x14ac:dyDescent="0.55000000000000004">
      <c r="A63" s="74"/>
      <c r="B63" s="13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59"/>
      <c r="O63" s="59"/>
      <c r="P63" s="70"/>
      <c r="Q63" s="70"/>
      <c r="R63" s="70"/>
      <c r="S63" s="70"/>
      <c r="T63" s="59"/>
      <c r="U63" s="59"/>
      <c r="V63" s="59"/>
      <c r="W63" s="59"/>
      <c r="X63" s="59"/>
      <c r="Y63" s="71"/>
      <c r="AA63" s="69"/>
    </row>
    <row r="64" spans="1:27" ht="17.649999999999999" x14ac:dyDescent="0.5">
      <c r="A64" s="74"/>
      <c r="B64" s="65"/>
      <c r="C64" s="14"/>
      <c r="D64" s="14"/>
      <c r="E64" s="14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66"/>
      <c r="Q64" s="66"/>
      <c r="R64" s="66"/>
      <c r="S64" s="66"/>
      <c r="T64" s="16"/>
      <c r="U64" s="16"/>
      <c r="V64" s="67"/>
      <c r="W64" s="67"/>
      <c r="X64" s="67"/>
      <c r="Y64" s="68"/>
      <c r="Z64" s="6"/>
      <c r="AA64" s="69"/>
    </row>
    <row r="65" spans="1:27" ht="17.25" x14ac:dyDescent="0.45">
      <c r="A65" s="74"/>
      <c r="B65" s="13"/>
      <c r="C65" s="20"/>
      <c r="D65" s="20"/>
      <c r="E65" s="20"/>
      <c r="F65" s="57"/>
      <c r="G65" s="57"/>
      <c r="H65" s="57"/>
      <c r="I65" s="57"/>
      <c r="J65" s="57"/>
      <c r="K65" s="57"/>
      <c r="L65" s="57"/>
      <c r="M65" s="57"/>
      <c r="N65" s="59"/>
      <c r="O65" s="59"/>
      <c r="P65" s="70"/>
      <c r="Q65" s="70"/>
      <c r="R65" s="70"/>
      <c r="S65" s="70"/>
      <c r="T65" s="59"/>
      <c r="U65" s="59"/>
      <c r="V65" s="72"/>
      <c r="W65" s="72"/>
      <c r="X65" s="72"/>
      <c r="Y65" s="73"/>
      <c r="AA65" s="69"/>
    </row>
    <row r="66" spans="1:27" ht="17.25" x14ac:dyDescent="0.45">
      <c r="A66" s="74"/>
      <c r="B66" s="13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59"/>
      <c r="O66" s="59"/>
      <c r="P66" s="70"/>
      <c r="Q66" s="70"/>
      <c r="R66" s="70"/>
      <c r="S66" s="70"/>
      <c r="T66" s="59"/>
      <c r="U66" s="59"/>
      <c r="V66" s="72"/>
      <c r="W66" s="72"/>
      <c r="X66" s="72"/>
      <c r="Y66" s="73"/>
      <c r="AA66" s="69"/>
    </row>
    <row r="67" spans="1:27" ht="17.25" x14ac:dyDescent="0.45">
      <c r="A67" s="74"/>
      <c r="B67" s="13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59"/>
      <c r="O67" s="59"/>
      <c r="P67" s="70"/>
      <c r="Q67" s="70"/>
      <c r="R67" s="70"/>
      <c r="S67" s="70"/>
      <c r="T67" s="59"/>
      <c r="U67" s="59"/>
      <c r="V67" s="72"/>
      <c r="W67" s="72"/>
      <c r="X67" s="72"/>
      <c r="Y67" s="73"/>
      <c r="AA67" s="69"/>
    </row>
    <row r="68" spans="1:27" ht="17.649999999999999" x14ac:dyDescent="0.5">
      <c r="A68" s="74"/>
      <c r="B68" s="65"/>
      <c r="C68" s="14"/>
      <c r="D68" s="14"/>
      <c r="E68" s="14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66"/>
      <c r="Q68" s="66"/>
      <c r="R68" s="66"/>
      <c r="S68" s="66"/>
      <c r="T68" s="16"/>
      <c r="U68" s="16"/>
      <c r="V68" s="67"/>
      <c r="W68" s="67"/>
      <c r="X68" s="67"/>
      <c r="Y68" s="68"/>
      <c r="Z68" s="6"/>
      <c r="AA68" s="69"/>
    </row>
    <row r="69" spans="1:27" ht="17.25" x14ac:dyDescent="0.45">
      <c r="A69" s="74"/>
      <c r="B69" s="13"/>
      <c r="C69" s="20"/>
      <c r="D69" s="20"/>
      <c r="E69" s="20"/>
      <c r="F69" s="57"/>
      <c r="G69" s="57"/>
      <c r="H69" s="57"/>
      <c r="I69" s="57"/>
      <c r="J69" s="57"/>
      <c r="K69" s="57"/>
      <c r="L69" s="57"/>
      <c r="M69" s="57"/>
      <c r="N69" s="59"/>
      <c r="O69" s="59"/>
      <c r="P69" s="70"/>
      <c r="Q69" s="70"/>
      <c r="R69" s="70"/>
      <c r="S69" s="70"/>
      <c r="T69" s="59"/>
      <c r="U69" s="59"/>
      <c r="V69" s="72"/>
      <c r="W69" s="72"/>
      <c r="X69" s="72"/>
      <c r="Y69" s="73"/>
      <c r="AA69" s="69"/>
    </row>
    <row r="70" spans="1:27" ht="17.25" x14ac:dyDescent="0.45">
      <c r="A70" s="74"/>
      <c r="B70" s="13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59"/>
      <c r="O70" s="59"/>
      <c r="P70" s="70"/>
      <c r="Q70" s="70"/>
      <c r="R70" s="70"/>
      <c r="S70" s="70"/>
      <c r="T70" s="59"/>
      <c r="U70" s="59"/>
      <c r="V70" s="72"/>
      <c r="W70" s="72"/>
      <c r="X70" s="72"/>
      <c r="Y70" s="73"/>
      <c r="AA70" s="69"/>
    </row>
    <row r="71" spans="1:27" ht="17.25" x14ac:dyDescent="0.45">
      <c r="A71" s="74"/>
      <c r="B71" s="13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59"/>
      <c r="O71" s="59"/>
      <c r="P71" s="70"/>
      <c r="Q71" s="70"/>
      <c r="R71" s="70"/>
      <c r="S71" s="70"/>
      <c r="T71" s="59"/>
      <c r="U71" s="59"/>
      <c r="V71" s="72"/>
      <c r="W71" s="72"/>
      <c r="X71" s="72"/>
      <c r="Y71" s="73"/>
      <c r="AA71" s="69"/>
    </row>
    <row r="72" spans="1:27" ht="17.649999999999999" x14ac:dyDescent="0.5">
      <c r="A72" s="74"/>
      <c r="B72" s="65"/>
      <c r="C72" s="14"/>
      <c r="D72" s="14"/>
      <c r="E72" s="14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66"/>
      <c r="Q72" s="66"/>
      <c r="R72" s="66"/>
      <c r="S72" s="66"/>
      <c r="T72" s="16"/>
      <c r="U72" s="16"/>
      <c r="V72" s="67"/>
      <c r="W72" s="67"/>
      <c r="X72" s="67"/>
      <c r="Y72" s="68"/>
      <c r="AA72" s="69"/>
    </row>
    <row r="73" spans="1:27" ht="17.25" x14ac:dyDescent="0.45">
      <c r="A73" s="74"/>
      <c r="B73" s="13"/>
      <c r="C73" s="20"/>
      <c r="D73" s="20"/>
      <c r="E73" s="20"/>
      <c r="F73" s="57"/>
      <c r="G73" s="57"/>
      <c r="H73" s="57"/>
      <c r="I73" s="57"/>
      <c r="J73" s="57"/>
      <c r="K73" s="57"/>
      <c r="L73" s="57"/>
      <c r="M73" s="57"/>
      <c r="N73" s="59"/>
      <c r="O73" s="59"/>
      <c r="P73" s="70"/>
      <c r="Q73" s="70"/>
      <c r="R73" s="70"/>
      <c r="S73" s="70"/>
      <c r="T73" s="59"/>
      <c r="U73" s="59"/>
      <c r="V73" s="72"/>
      <c r="W73" s="72"/>
      <c r="X73" s="72"/>
      <c r="Y73" s="73"/>
      <c r="AA73" s="69"/>
    </row>
    <row r="74" spans="1:27" ht="17.25" x14ac:dyDescent="0.45">
      <c r="A74" s="74"/>
      <c r="B74" s="13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59"/>
      <c r="O74" s="59"/>
      <c r="P74" s="70"/>
      <c r="Q74" s="70"/>
      <c r="R74" s="70"/>
      <c r="S74" s="70"/>
      <c r="T74" s="59"/>
      <c r="U74" s="59"/>
      <c r="V74" s="72"/>
      <c r="W74" s="72"/>
      <c r="X74" s="72"/>
      <c r="Y74" s="73"/>
      <c r="AA74" s="69"/>
    </row>
    <row r="75" spans="1:27" ht="17.25" x14ac:dyDescent="0.45">
      <c r="A75" s="74"/>
      <c r="B75" s="13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59"/>
      <c r="O75" s="59"/>
      <c r="P75" s="70"/>
      <c r="Q75" s="70"/>
      <c r="R75" s="70"/>
      <c r="S75" s="70"/>
      <c r="T75" s="59"/>
      <c r="U75" s="59"/>
      <c r="V75" s="72"/>
      <c r="W75" s="72"/>
      <c r="X75" s="72"/>
      <c r="Y75" s="73"/>
      <c r="AA75" s="69"/>
    </row>
    <row r="76" spans="1:27" ht="17.649999999999999" x14ac:dyDescent="0.5">
      <c r="A76" s="74"/>
      <c r="B76" s="65"/>
      <c r="C76" s="14"/>
      <c r="D76" s="14"/>
      <c r="E76" s="14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66"/>
      <c r="Q76" s="66"/>
      <c r="R76" s="66"/>
      <c r="S76" s="66"/>
      <c r="T76" s="16"/>
      <c r="U76" s="16"/>
      <c r="V76" s="67"/>
      <c r="W76" s="67"/>
      <c r="X76" s="67"/>
      <c r="Y76" s="68"/>
      <c r="AA76" s="69"/>
    </row>
    <row r="78" spans="1:27" ht="17.649999999999999" x14ac:dyDescent="0.5">
      <c r="E78" s="7"/>
      <c r="L78" s="23"/>
      <c r="P78" s="15"/>
      <c r="Q78" s="15"/>
      <c r="R78" s="15"/>
      <c r="S78" s="15"/>
      <c r="T78" s="16"/>
      <c r="U78" s="16"/>
    </row>
    <row r="79" spans="1:27" ht="17.649999999999999" x14ac:dyDescent="0.5">
      <c r="E79" s="29"/>
      <c r="F79" s="29"/>
      <c r="G79" s="25"/>
      <c r="H79" s="25"/>
      <c r="I79" s="36"/>
      <c r="L79" s="23"/>
      <c r="M79" s="29"/>
      <c r="N79" s="29"/>
      <c r="O79" s="26"/>
      <c r="P79" s="15"/>
      <c r="Q79" s="15"/>
      <c r="R79" s="15"/>
      <c r="S79" s="15"/>
      <c r="T79" s="16"/>
      <c r="U79" s="16"/>
    </row>
    <row r="80" spans="1:27" ht="17.649999999999999" x14ac:dyDescent="0.5">
      <c r="E80" s="28"/>
      <c r="F80" s="28"/>
      <c r="G80" s="18"/>
      <c r="H80" s="18"/>
      <c r="I80" s="18"/>
      <c r="L80" s="23"/>
      <c r="M80" s="28"/>
      <c r="N80" s="28"/>
      <c r="O80" s="22"/>
      <c r="P80" s="15"/>
      <c r="Q80" s="15"/>
      <c r="R80" s="15"/>
      <c r="S80" s="15"/>
      <c r="T80" s="16"/>
      <c r="U80" s="16"/>
    </row>
    <row r="81" spans="1:21" ht="17.649999999999999" x14ac:dyDescent="0.5">
      <c r="E81" s="28"/>
      <c r="F81" s="28"/>
      <c r="G81" s="18"/>
      <c r="H81" s="18"/>
      <c r="I81" s="18"/>
      <c r="L81" s="23"/>
      <c r="M81" s="28"/>
      <c r="N81" s="28"/>
      <c r="O81" s="18"/>
      <c r="P81" s="15"/>
      <c r="Q81" s="15"/>
      <c r="R81" s="15"/>
      <c r="S81" s="15"/>
      <c r="T81" s="16"/>
      <c r="U81" s="16"/>
    </row>
    <row r="82" spans="1:21" ht="17.649999999999999" x14ac:dyDescent="0.5">
      <c r="E82" s="28"/>
      <c r="F82" s="28"/>
      <c r="G82" s="19"/>
      <c r="H82" s="19"/>
      <c r="I82" s="19"/>
      <c r="L82" s="23"/>
      <c r="M82" s="28"/>
      <c r="N82" s="28"/>
      <c r="O82" s="19"/>
      <c r="P82" s="15"/>
      <c r="Q82" s="15"/>
      <c r="R82" s="15"/>
      <c r="S82" s="15"/>
      <c r="T82" s="16"/>
      <c r="U82" s="16"/>
    </row>
    <row r="83" spans="1:21" ht="17.649999999999999" x14ac:dyDescent="0.5">
      <c r="E83" s="28"/>
      <c r="F83" s="28"/>
      <c r="G83" s="18"/>
      <c r="H83" s="18"/>
      <c r="I83" s="18"/>
      <c r="L83" s="24"/>
      <c r="M83" s="104"/>
      <c r="N83" s="104"/>
      <c r="O83" s="24"/>
      <c r="P83" s="15"/>
      <c r="Q83" s="15"/>
      <c r="R83" s="15"/>
      <c r="S83" s="15"/>
      <c r="T83" s="16"/>
      <c r="U83" s="16"/>
    </row>
    <row r="84" spans="1:21" ht="15.4" x14ac:dyDescent="0.45">
      <c r="E84" s="28"/>
      <c r="F84" s="28"/>
      <c r="G84" s="22"/>
      <c r="H84" s="22"/>
      <c r="I84" s="22"/>
    </row>
    <row r="86" spans="1:21" ht="17.649999999999999" x14ac:dyDescent="0.5">
      <c r="A86" s="27"/>
      <c r="B86" s="27"/>
      <c r="C86" s="17"/>
      <c r="D86" s="14"/>
      <c r="E86" s="7"/>
    </row>
    <row r="87" spans="1:21" ht="17.649999999999999" x14ac:dyDescent="0.5">
      <c r="A87" s="27"/>
      <c r="B87" s="27"/>
      <c r="C87" s="18"/>
      <c r="D87" s="14"/>
      <c r="E87" s="29"/>
      <c r="F87" s="29"/>
      <c r="G87" s="25"/>
      <c r="H87" s="25"/>
      <c r="I87" s="36"/>
      <c r="M87" s="29"/>
      <c r="N87" s="29"/>
      <c r="O87" s="26"/>
    </row>
    <row r="88" spans="1:21" ht="17.649999999999999" x14ac:dyDescent="0.5">
      <c r="A88" s="27"/>
      <c r="B88" s="27"/>
      <c r="C88" s="18"/>
      <c r="D88" s="14"/>
      <c r="E88" s="28"/>
      <c r="F88" s="28"/>
      <c r="G88" s="18"/>
      <c r="H88" s="18"/>
      <c r="I88" s="18"/>
      <c r="M88" s="28"/>
      <c r="N88" s="28"/>
      <c r="O88" s="22"/>
    </row>
    <row r="89" spans="1:21" ht="17.649999999999999" x14ac:dyDescent="0.5">
      <c r="A89" s="27"/>
      <c r="B89" s="27"/>
      <c r="C89" s="19"/>
      <c r="D89" s="14"/>
      <c r="E89" s="28"/>
      <c r="F89" s="28"/>
      <c r="G89" s="18"/>
      <c r="H89" s="18"/>
      <c r="I89" s="18"/>
      <c r="M89" s="28"/>
      <c r="N89" s="28"/>
      <c r="O89" s="18"/>
    </row>
    <row r="90" spans="1:21" ht="17.649999999999999" x14ac:dyDescent="0.5">
      <c r="A90" s="27"/>
      <c r="B90" s="27"/>
      <c r="C90" s="20"/>
      <c r="D90" s="14"/>
      <c r="E90" s="28"/>
      <c r="F90" s="28"/>
      <c r="G90" s="19"/>
      <c r="H90" s="19"/>
      <c r="I90" s="19"/>
      <c r="M90" s="28"/>
      <c r="N90" s="28"/>
      <c r="O90" s="19"/>
    </row>
    <row r="91" spans="1:21" ht="17.649999999999999" x14ac:dyDescent="0.5">
      <c r="A91" s="27"/>
      <c r="B91" s="27"/>
      <c r="C91" s="14"/>
      <c r="D91" s="14"/>
      <c r="E91" s="28"/>
      <c r="F91" s="28"/>
      <c r="G91" s="18"/>
      <c r="H91" s="18"/>
      <c r="I91" s="18"/>
    </row>
    <row r="92" spans="1:21" ht="15.4" x14ac:dyDescent="0.45">
      <c r="E92" s="28"/>
      <c r="F92" s="28"/>
      <c r="G92" s="22"/>
      <c r="H92" s="22"/>
      <c r="I92" s="22"/>
    </row>
    <row r="97" spans="1:6" x14ac:dyDescent="0.45">
      <c r="A97" s="6"/>
      <c r="B97" s="6"/>
      <c r="C97" s="6"/>
      <c r="D97" s="6"/>
      <c r="E97" s="6"/>
      <c r="F97" s="6"/>
    </row>
    <row r="98" spans="1:6" x14ac:dyDescent="0.45">
      <c r="A98" s="6"/>
      <c r="B98" s="6"/>
      <c r="C98" s="6"/>
      <c r="D98" s="6"/>
      <c r="E98" s="6"/>
      <c r="F98" s="6"/>
    </row>
    <row r="99" spans="1:6" x14ac:dyDescent="0.45">
      <c r="A99" s="1"/>
      <c r="B99" s="1"/>
      <c r="C99" s="1"/>
      <c r="D99" s="1"/>
      <c r="E99" s="21"/>
      <c r="F99" s="1"/>
    </row>
    <row r="100" spans="1:6" x14ac:dyDescent="0.45">
      <c r="A100" s="1"/>
      <c r="B100" s="1"/>
      <c r="C100" s="1"/>
      <c r="D100" s="1"/>
      <c r="E100" s="21"/>
      <c r="F100" s="1"/>
    </row>
    <row r="101" spans="1:6" x14ac:dyDescent="0.45">
      <c r="A101" s="1"/>
      <c r="B101" s="1"/>
      <c r="C101" s="1"/>
      <c r="D101" s="1"/>
      <c r="E101" s="21"/>
      <c r="F101" s="1"/>
    </row>
    <row r="102" spans="1:6" x14ac:dyDescent="0.45">
      <c r="A102" s="1"/>
      <c r="B102" s="1"/>
      <c r="C102" s="1"/>
      <c r="D102" s="1"/>
      <c r="E102" s="21"/>
      <c r="F102" s="1"/>
    </row>
    <row r="103" spans="1:6" x14ac:dyDescent="0.45">
      <c r="A103" s="1"/>
      <c r="B103" s="1"/>
      <c r="C103" s="1"/>
      <c r="D103" s="1"/>
      <c r="E103" s="21"/>
      <c r="F103" s="1"/>
    </row>
    <row r="104" spans="1:6" x14ac:dyDescent="0.45">
      <c r="A104" s="1"/>
      <c r="B104" s="1"/>
      <c r="C104" s="1"/>
      <c r="D104" s="1"/>
      <c r="E104" s="21"/>
      <c r="F104" s="1"/>
    </row>
    <row r="105" spans="1:6" x14ac:dyDescent="0.45">
      <c r="A105" s="1"/>
      <c r="B105" s="1"/>
      <c r="C105" s="1"/>
      <c r="D105" s="1"/>
      <c r="E105" s="21"/>
      <c r="F105" s="1"/>
    </row>
    <row r="106" spans="1:6" x14ac:dyDescent="0.45">
      <c r="A106" s="1"/>
      <c r="B106" s="1"/>
      <c r="C106" s="1"/>
      <c r="D106" s="1"/>
      <c r="E106" s="21"/>
      <c r="F106" s="1"/>
    </row>
    <row r="107" spans="1:6" x14ac:dyDescent="0.45">
      <c r="A107" s="1"/>
      <c r="B107" s="1"/>
      <c r="C107" s="1"/>
      <c r="D107" s="1"/>
      <c r="E107" s="21"/>
      <c r="F107" s="1"/>
    </row>
    <row r="108" spans="1:6" x14ac:dyDescent="0.45">
      <c r="A108" s="1"/>
      <c r="B108" s="1"/>
      <c r="C108" s="1"/>
      <c r="D108" s="1"/>
      <c r="E108" s="21"/>
      <c r="F108" s="1"/>
    </row>
    <row r="109" spans="1:6" x14ac:dyDescent="0.45">
      <c r="A109" s="1"/>
      <c r="B109" s="1"/>
      <c r="C109" s="1"/>
      <c r="D109" s="1"/>
      <c r="E109" s="21"/>
      <c r="F109" s="1"/>
    </row>
    <row r="110" spans="1:6" x14ac:dyDescent="0.45">
      <c r="A110" s="1"/>
      <c r="B110" s="1"/>
      <c r="C110" s="1"/>
      <c r="D110" s="1"/>
      <c r="E110" s="21"/>
      <c r="F110" s="1"/>
    </row>
  </sheetData>
  <mergeCells count="1">
    <mergeCell ref="M83:N83"/>
  </mergeCells>
  <pageMargins left="0.7" right="0.7" top="0.78740157499999996" bottom="0.78740157499999996" header="0.3" footer="0.3"/>
  <pageSetup paperSize="9" scale="18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333"/>
  <sheetViews>
    <sheetView zoomScaleNormal="100" workbookViewId="0">
      <selection activeCell="F19" sqref="F19"/>
    </sheetView>
  </sheetViews>
  <sheetFormatPr baseColWidth="10" defaultColWidth="11.3984375" defaultRowHeight="14.25" x14ac:dyDescent="0.45"/>
  <cols>
    <col min="1" max="1" width="6" bestFit="1" customWidth="1"/>
    <col min="2" max="3" width="12.73046875" bestFit="1" customWidth="1"/>
    <col min="4" max="6" width="12.73046875" customWidth="1"/>
    <col min="7" max="7" width="12.73046875" style="2" hidden="1" customWidth="1"/>
    <col min="8" max="8" width="7.59765625" style="2" hidden="1" customWidth="1"/>
    <col min="9" max="9" width="6" style="2" hidden="1" customWidth="1"/>
    <col min="10" max="12" width="12" style="2" hidden="1" customWidth="1"/>
    <col min="13" max="14" width="11.3984375" hidden="1" customWidth="1"/>
    <col min="15" max="24" width="11.73046875" customWidth="1"/>
  </cols>
  <sheetData>
    <row r="1" spans="1:29" ht="15" x14ac:dyDescent="0.45">
      <c r="A1" s="7" t="str">
        <f ca="1">MID(CELL("Dateiname",A1),FIND("]",CELL("Dateiname",A1))+1,31)</f>
        <v>UP-SB01</v>
      </c>
      <c r="C1">
        <v>1000</v>
      </c>
      <c r="H1" s="2" t="s">
        <v>38</v>
      </c>
      <c r="J1" s="2" t="s">
        <v>39</v>
      </c>
      <c r="R1" s="30"/>
      <c r="S1" s="30"/>
      <c r="T1" s="30"/>
      <c r="U1" s="30"/>
      <c r="V1" s="30"/>
      <c r="W1" s="30"/>
      <c r="X1" s="30"/>
      <c r="Y1" s="32"/>
      <c r="Z1" s="32"/>
      <c r="AA1" s="32"/>
      <c r="AB1" s="32"/>
      <c r="AC1" s="33"/>
    </row>
    <row r="2" spans="1:29" ht="15.75" x14ac:dyDescent="0.45">
      <c r="A2" s="31" t="s">
        <v>11</v>
      </c>
      <c r="B2" s="31" t="s">
        <v>10</v>
      </c>
      <c r="C2" s="31" t="s">
        <v>9</v>
      </c>
      <c r="D2" s="7" t="s">
        <v>78</v>
      </c>
      <c r="E2" s="31" t="s">
        <v>13</v>
      </c>
      <c r="F2" s="31" t="s">
        <v>79</v>
      </c>
      <c r="G2" s="4"/>
      <c r="H2" s="4">
        <v>8.5000000000000006E-2</v>
      </c>
      <c r="I2" s="4">
        <v>0.42499999999999999</v>
      </c>
      <c r="J2" s="4">
        <v>8.5000000000000006E-2</v>
      </c>
      <c r="K2" s="4">
        <v>0.42499999999999999</v>
      </c>
      <c r="L2" s="4"/>
      <c r="R2" s="30"/>
      <c r="S2" s="30"/>
      <c r="T2" s="30"/>
      <c r="U2" s="30"/>
      <c r="V2" s="30"/>
      <c r="W2" s="30"/>
      <c r="X2" s="30"/>
      <c r="Y2" s="5"/>
      <c r="Z2" s="5"/>
      <c r="AA2" s="5"/>
      <c r="AB2" s="5"/>
      <c r="AC2" s="34"/>
    </row>
    <row r="3" spans="1:29" x14ac:dyDescent="0.45">
      <c r="B3">
        <v>0.34405303001403809</v>
      </c>
      <c r="C3">
        <v>0.34214955568313599</v>
      </c>
      <c r="D3">
        <v>0</v>
      </c>
      <c r="E3">
        <f>C3-C$3</f>
        <v>0</v>
      </c>
      <c r="F3">
        <f>-(D3-D$3)</f>
        <v>0</v>
      </c>
      <c r="G3" s="2" t="str">
        <f>""</f>
        <v/>
      </c>
      <c r="H3" s="2" t="str">
        <f>IF(AND(E3&gt;H$2,E3&lt;I$2),B3,"")</f>
        <v/>
      </c>
      <c r="I3" s="2" t="str">
        <f>IF(AND(E3&gt;H$2,E3&lt;I$2),E3,"")</f>
        <v/>
      </c>
      <c r="J3" s="2" t="str">
        <f>IF(AND(F3&gt;J$2,F3&lt;K$2),B3,"")</f>
        <v/>
      </c>
      <c r="K3" s="2" t="str">
        <f>IF(AND(F3&gt;J$2,F3&lt;K$2),F3,"")</f>
        <v/>
      </c>
      <c r="M3">
        <f>0</f>
        <v>0</v>
      </c>
      <c r="N3" s="6">
        <f>Q26</f>
        <v>334.56474852561951</v>
      </c>
      <c r="P3" s="2"/>
      <c r="AB3" s="35"/>
      <c r="AC3" s="35"/>
    </row>
    <row r="4" spans="1:29" x14ac:dyDescent="0.45">
      <c r="B4">
        <v>0.48736357688903803</v>
      </c>
      <c r="C4">
        <v>0.34349232912063599</v>
      </c>
      <c r="D4">
        <v>0</v>
      </c>
      <c r="E4">
        <f t="shared" ref="E4:E67" si="0">C4-C$3</f>
        <v>1.3427734375E-3</v>
      </c>
      <c r="F4">
        <f t="shared" ref="F4:F67" si="1">-(D4-D$3)</f>
        <v>0</v>
      </c>
      <c r="G4" s="2" t="str">
        <f>""</f>
        <v/>
      </c>
      <c r="H4" s="2" t="str">
        <f t="shared" ref="H4:H67" si="2">IF(AND(E4&gt;H$2,E4&lt;I$2),B4,"")</f>
        <v/>
      </c>
      <c r="I4" s="2" t="str">
        <f t="shared" ref="I4:I67" si="3">IF(AND(E4&gt;H$2,E4&lt;I$2),E4,"")</f>
        <v/>
      </c>
      <c r="J4" s="2" t="str">
        <f t="shared" ref="J4:J67" si="4">IF(AND(F4&gt;J$2,F4&lt;K$2),B4,"")</f>
        <v/>
      </c>
      <c r="K4" s="2" t="str">
        <f t="shared" ref="K4:K67" si="5">IF(AND(F4&gt;J$2,F4&lt;K$2),F4,"")</f>
        <v/>
      </c>
      <c r="M4" s="6">
        <f ca="1">Q27</f>
        <v>0.4219970703125</v>
      </c>
      <c r="N4" s="6">
        <f>Q26</f>
        <v>334.56474852561951</v>
      </c>
    </row>
    <row r="5" spans="1:29" x14ac:dyDescent="0.45">
      <c r="B5">
        <v>0.71087431907653842</v>
      </c>
      <c r="C5">
        <v>0.34483510255813599</v>
      </c>
      <c r="D5">
        <v>0</v>
      </c>
      <c r="E5">
        <f t="shared" si="0"/>
        <v>2.685546875E-3</v>
      </c>
      <c r="F5">
        <f t="shared" si="1"/>
        <v>0</v>
      </c>
      <c r="G5" s="2" t="str">
        <f>""</f>
        <v/>
      </c>
      <c r="H5" s="2" t="str">
        <f t="shared" si="2"/>
        <v/>
      </c>
      <c r="I5" s="2" t="str">
        <f t="shared" si="3"/>
        <v/>
      </c>
      <c r="J5" s="2" t="str">
        <f t="shared" si="4"/>
        <v/>
      </c>
      <c r="K5" s="2" t="str">
        <f t="shared" si="5"/>
        <v/>
      </c>
      <c r="M5" s="6">
        <f ca="1">Q27</f>
        <v>0.4219970703125</v>
      </c>
      <c r="N5">
        <f>0</f>
        <v>0</v>
      </c>
      <c r="R5" s="3"/>
    </row>
    <row r="6" spans="1:29" x14ac:dyDescent="0.45">
      <c r="B6">
        <v>1.0293557643890383</v>
      </c>
      <c r="C6">
        <v>0.34629994630813599</v>
      </c>
      <c r="D6">
        <v>0</v>
      </c>
      <c r="E6">
        <f t="shared" si="0"/>
        <v>4.150390625E-3</v>
      </c>
      <c r="F6">
        <f t="shared" si="1"/>
        <v>0</v>
      </c>
      <c r="G6" s="2" t="str">
        <f>""</f>
        <v/>
      </c>
      <c r="H6" s="2" t="str">
        <f t="shared" si="2"/>
        <v/>
      </c>
      <c r="I6" s="2" t="str">
        <f t="shared" si="3"/>
        <v/>
      </c>
      <c r="J6" s="2" t="str">
        <f t="shared" si="4"/>
        <v/>
      </c>
      <c r="K6" s="2" t="str">
        <f t="shared" si="5"/>
        <v/>
      </c>
      <c r="R6" s="2"/>
      <c r="S6" s="2"/>
    </row>
    <row r="7" spans="1:29" x14ac:dyDescent="0.45">
      <c r="B7">
        <v>1.3781105279922485</v>
      </c>
      <c r="C7">
        <v>0.34764271974563599</v>
      </c>
      <c r="D7">
        <v>0</v>
      </c>
      <c r="E7">
        <f t="shared" si="0"/>
        <v>5.4931640625E-3</v>
      </c>
      <c r="F7">
        <f t="shared" si="1"/>
        <v>0</v>
      </c>
      <c r="G7" s="2" t="str">
        <f>""</f>
        <v/>
      </c>
      <c r="H7" s="2" t="str">
        <f t="shared" si="2"/>
        <v/>
      </c>
      <c r="I7" s="2" t="str">
        <f t="shared" si="3"/>
        <v/>
      </c>
      <c r="J7" s="2" t="str">
        <f t="shared" si="4"/>
        <v/>
      </c>
      <c r="K7" s="2" t="str">
        <f t="shared" si="5"/>
        <v/>
      </c>
      <c r="M7">
        <f>0</f>
        <v>0</v>
      </c>
      <c r="N7" s="6">
        <f ca="1">Q28</f>
        <v>59.568113088607795</v>
      </c>
    </row>
    <row r="8" spans="1:29" x14ac:dyDescent="0.45">
      <c r="B8">
        <v>1.7675148248672488</v>
      </c>
      <c r="C8">
        <v>0.34910756349563599</v>
      </c>
      <c r="D8">
        <v>0</v>
      </c>
      <c r="E8">
        <f t="shared" si="0"/>
        <v>6.9580078125E-3</v>
      </c>
      <c r="F8">
        <f t="shared" si="1"/>
        <v>0</v>
      </c>
      <c r="G8" s="2" t="str">
        <f>""</f>
        <v/>
      </c>
      <c r="H8" s="2" t="str">
        <f t="shared" si="2"/>
        <v/>
      </c>
      <c r="I8" s="2" t="str">
        <f t="shared" si="3"/>
        <v/>
      </c>
      <c r="J8" s="2" t="str">
        <f t="shared" si="4"/>
        <v/>
      </c>
      <c r="K8" s="2" t="str">
        <f t="shared" si="5"/>
        <v/>
      </c>
      <c r="M8" s="6">
        <f>Q29</f>
        <v>8.60595703125E-2</v>
      </c>
      <c r="N8" s="6">
        <f ca="1">N7</f>
        <v>59.568113088607795</v>
      </c>
    </row>
    <row r="9" spans="1:29" x14ac:dyDescent="0.45">
      <c r="B9">
        <v>2.2504249811172485</v>
      </c>
      <c r="C9">
        <v>0.35057240724563599</v>
      </c>
      <c r="D9">
        <v>0</v>
      </c>
      <c r="E9">
        <f t="shared" si="0"/>
        <v>8.4228515625E-3</v>
      </c>
      <c r="F9">
        <f t="shared" si="1"/>
        <v>0</v>
      </c>
      <c r="G9" s="2" t="str">
        <f>""</f>
        <v/>
      </c>
      <c r="H9" s="2" t="str">
        <f t="shared" si="2"/>
        <v/>
      </c>
      <c r="I9" s="2" t="str">
        <f t="shared" si="3"/>
        <v/>
      </c>
      <c r="J9" s="2" t="str">
        <f t="shared" si="4"/>
        <v/>
      </c>
      <c r="K9" s="2" t="str">
        <f t="shared" si="5"/>
        <v/>
      </c>
      <c r="M9" s="6">
        <f>M8</f>
        <v>8.60595703125E-2</v>
      </c>
      <c r="N9">
        <f>0</f>
        <v>0</v>
      </c>
    </row>
    <row r="10" spans="1:29" x14ac:dyDescent="0.45">
      <c r="B10">
        <v>2.8009621500968933</v>
      </c>
      <c r="C10">
        <v>0.35215932130813599</v>
      </c>
      <c r="D10">
        <v>0</v>
      </c>
      <c r="E10">
        <f t="shared" si="0"/>
        <v>1.0009765625E-2</v>
      </c>
      <c r="F10">
        <f t="shared" si="1"/>
        <v>0</v>
      </c>
      <c r="G10" s="2" t="str">
        <f>""</f>
        <v/>
      </c>
      <c r="H10" s="2" t="str">
        <f t="shared" si="2"/>
        <v/>
      </c>
      <c r="I10" s="2" t="str">
        <f t="shared" si="3"/>
        <v/>
      </c>
      <c r="J10" s="2" t="str">
        <f t="shared" si="4"/>
        <v/>
      </c>
      <c r="K10" s="2" t="str">
        <f t="shared" si="5"/>
        <v/>
      </c>
    </row>
    <row r="11" spans="1:29" x14ac:dyDescent="0.45">
      <c r="B11">
        <v>3.3390480857342486</v>
      </c>
      <c r="C11">
        <v>0.35338002443313599</v>
      </c>
      <c r="D11">
        <v>0</v>
      </c>
      <c r="E11">
        <f t="shared" si="0"/>
        <v>1.123046875E-2</v>
      </c>
      <c r="F11">
        <f t="shared" si="1"/>
        <v>0</v>
      </c>
      <c r="G11" s="2" t="str">
        <f>""</f>
        <v/>
      </c>
      <c r="H11" s="2" t="str">
        <f t="shared" si="2"/>
        <v/>
      </c>
      <c r="I11" s="2" t="str">
        <f t="shared" si="3"/>
        <v/>
      </c>
      <c r="J11" s="2" t="str">
        <f t="shared" si="4"/>
        <v/>
      </c>
      <c r="K11" s="2" t="str">
        <f t="shared" si="5"/>
        <v/>
      </c>
      <c r="M11">
        <f>0</f>
        <v>0</v>
      </c>
      <c r="N11" s="6">
        <f ca="1">Q30</f>
        <v>332.31816649436951</v>
      </c>
    </row>
    <row r="12" spans="1:29" x14ac:dyDescent="0.45">
      <c r="B12">
        <v>3.9542824625968938</v>
      </c>
      <c r="C12">
        <v>0.35484486818313599</v>
      </c>
      <c r="D12">
        <v>0</v>
      </c>
      <c r="E12">
        <f t="shared" si="0"/>
        <v>1.26953125E-2</v>
      </c>
      <c r="F12">
        <f t="shared" si="1"/>
        <v>0</v>
      </c>
      <c r="G12" s="2" t="str">
        <f>""</f>
        <v/>
      </c>
      <c r="H12" s="2" t="str">
        <f t="shared" si="2"/>
        <v/>
      </c>
      <c r="I12" s="2" t="str">
        <f t="shared" si="3"/>
        <v/>
      </c>
      <c r="J12" s="2" t="str">
        <f t="shared" si="4"/>
        <v/>
      </c>
      <c r="K12" s="2" t="str">
        <f t="shared" si="5"/>
        <v/>
      </c>
      <c r="M12" s="6">
        <f>Q31</f>
        <v>0.4222412109375</v>
      </c>
      <c r="N12" s="6">
        <f ca="1">N11</f>
        <v>332.31816649436951</v>
      </c>
    </row>
    <row r="13" spans="1:29" x14ac:dyDescent="0.45">
      <c r="B13">
        <v>4.6261574029922485</v>
      </c>
      <c r="C13">
        <v>0.35630971193313599</v>
      </c>
      <c r="D13">
        <v>0</v>
      </c>
      <c r="E13">
        <f t="shared" si="0"/>
        <v>1.416015625E-2</v>
      </c>
      <c r="F13">
        <f t="shared" si="1"/>
        <v>0</v>
      </c>
      <c r="G13" s="2" t="str">
        <f>""</f>
        <v/>
      </c>
      <c r="H13" s="2" t="str">
        <f t="shared" si="2"/>
        <v/>
      </c>
      <c r="I13" s="2" t="str">
        <f t="shared" si="3"/>
        <v/>
      </c>
      <c r="J13" s="2" t="str">
        <f t="shared" si="4"/>
        <v/>
      </c>
      <c r="K13" s="2" t="str">
        <f t="shared" si="5"/>
        <v/>
      </c>
      <c r="M13" s="6">
        <f>M12</f>
        <v>0.4222412109375</v>
      </c>
      <c r="N13">
        <f>0</f>
        <v>0</v>
      </c>
    </row>
    <row r="14" spans="1:29" x14ac:dyDescent="0.45">
      <c r="B14">
        <v>5.3048683404922485</v>
      </c>
      <c r="C14">
        <v>0.35765248537063599</v>
      </c>
      <c r="D14">
        <v>0</v>
      </c>
      <c r="E14">
        <f t="shared" si="0"/>
        <v>1.55029296875E-2</v>
      </c>
      <c r="F14">
        <f t="shared" si="1"/>
        <v>0</v>
      </c>
      <c r="G14" s="2" t="str">
        <f>""</f>
        <v/>
      </c>
      <c r="H14" s="2" t="str">
        <f t="shared" si="2"/>
        <v/>
      </c>
      <c r="I14" s="2" t="str">
        <f t="shared" si="3"/>
        <v/>
      </c>
      <c r="J14" s="2" t="str">
        <f t="shared" si="4"/>
        <v/>
      </c>
      <c r="K14" s="2" t="str">
        <f t="shared" si="5"/>
        <v/>
      </c>
      <c r="Q14" s="2"/>
    </row>
    <row r="15" spans="1:29" x14ac:dyDescent="0.45">
      <c r="B15">
        <v>6.0368020534515381</v>
      </c>
      <c r="C15">
        <v>0.35911732912063599</v>
      </c>
      <c r="D15">
        <v>0</v>
      </c>
      <c r="E15">
        <f t="shared" si="0"/>
        <v>1.69677734375E-2</v>
      </c>
      <c r="F15">
        <f t="shared" si="1"/>
        <v>0</v>
      </c>
      <c r="G15" s="2" t="str">
        <f>""</f>
        <v/>
      </c>
      <c r="H15" s="2" t="str">
        <f t="shared" si="2"/>
        <v/>
      </c>
      <c r="I15" s="2" t="str">
        <f t="shared" si="3"/>
        <v/>
      </c>
      <c r="J15" s="2" t="str">
        <f t="shared" si="4"/>
        <v/>
      </c>
      <c r="K15" s="2" t="str">
        <f t="shared" si="5"/>
        <v/>
      </c>
    </row>
    <row r="16" spans="1:29" x14ac:dyDescent="0.45">
      <c r="B16">
        <v>6.814145803451539</v>
      </c>
      <c r="C16">
        <v>0.36058217287063599</v>
      </c>
      <c r="D16">
        <v>0</v>
      </c>
      <c r="E16">
        <f t="shared" si="0"/>
        <v>1.84326171875E-2</v>
      </c>
      <c r="F16">
        <f t="shared" si="1"/>
        <v>0</v>
      </c>
      <c r="G16" s="2" t="str">
        <f>""</f>
        <v/>
      </c>
      <c r="H16" s="2" t="str">
        <f t="shared" si="2"/>
        <v/>
      </c>
      <c r="I16" s="2" t="str">
        <f t="shared" si="3"/>
        <v/>
      </c>
      <c r="J16" s="2" t="str">
        <f t="shared" si="4"/>
        <v/>
      </c>
      <c r="K16" s="2" t="str">
        <f t="shared" si="5"/>
        <v/>
      </c>
    </row>
    <row r="17" spans="2:22" x14ac:dyDescent="0.45">
      <c r="B17">
        <v>7.631040334701539</v>
      </c>
      <c r="C17">
        <v>0.36204701662063599</v>
      </c>
      <c r="D17">
        <v>0</v>
      </c>
      <c r="E17">
        <f t="shared" si="0"/>
        <v>1.98974609375E-2</v>
      </c>
      <c r="F17">
        <f t="shared" si="1"/>
        <v>0</v>
      </c>
      <c r="G17" s="2" t="str">
        <f>""</f>
        <v/>
      </c>
      <c r="H17" s="2" t="str">
        <f t="shared" si="2"/>
        <v/>
      </c>
      <c r="I17" s="2" t="str">
        <f t="shared" si="3"/>
        <v/>
      </c>
      <c r="J17" s="2" t="str">
        <f t="shared" si="4"/>
        <v/>
      </c>
      <c r="K17" s="2" t="str">
        <f t="shared" si="5"/>
        <v/>
      </c>
    </row>
    <row r="18" spans="2:22" x14ac:dyDescent="0.45">
      <c r="B18">
        <v>8.3459374904632586</v>
      </c>
      <c r="C18">
        <v>0.36338979005813599</v>
      </c>
      <c r="D18">
        <v>0</v>
      </c>
      <c r="E18">
        <f t="shared" si="0"/>
        <v>2.1240234375E-2</v>
      </c>
      <c r="F18">
        <f t="shared" si="1"/>
        <v>0</v>
      </c>
      <c r="G18" s="2" t="str">
        <f>""</f>
        <v/>
      </c>
      <c r="H18" s="2" t="str">
        <f t="shared" si="2"/>
        <v/>
      </c>
      <c r="I18" s="2" t="str">
        <f t="shared" si="3"/>
        <v/>
      </c>
      <c r="J18" s="2" t="str">
        <f t="shared" si="4"/>
        <v/>
      </c>
      <c r="K18" s="2" t="str">
        <f t="shared" si="5"/>
        <v/>
      </c>
    </row>
    <row r="19" spans="2:22" x14ac:dyDescent="0.45">
      <c r="B19">
        <v>9.2321679592132568</v>
      </c>
      <c r="C19">
        <v>0.36485463380813599</v>
      </c>
      <c r="D19">
        <v>0</v>
      </c>
      <c r="E19">
        <f t="shared" si="0"/>
        <v>2.2705078125E-2</v>
      </c>
      <c r="F19">
        <f t="shared" si="1"/>
        <v>0</v>
      </c>
      <c r="G19" s="2" t="str">
        <f>""</f>
        <v/>
      </c>
      <c r="H19" s="2" t="str">
        <f t="shared" si="2"/>
        <v/>
      </c>
      <c r="I19" s="2" t="str">
        <f t="shared" si="3"/>
        <v/>
      </c>
      <c r="J19" s="2" t="str">
        <f t="shared" si="4"/>
        <v/>
      </c>
      <c r="K19" s="2" t="str">
        <f t="shared" si="5"/>
        <v/>
      </c>
    </row>
    <row r="20" spans="2:22" x14ac:dyDescent="0.45">
      <c r="B20">
        <v>10.010976552963257</v>
      </c>
      <c r="C20">
        <v>0.36619740724563599</v>
      </c>
      <c r="D20">
        <v>0</v>
      </c>
      <c r="E20">
        <f t="shared" si="0"/>
        <v>2.40478515625E-2</v>
      </c>
      <c r="F20">
        <f t="shared" si="1"/>
        <v>0</v>
      </c>
      <c r="G20" s="2" t="str">
        <f>""</f>
        <v/>
      </c>
      <c r="H20" s="2" t="str">
        <f t="shared" si="2"/>
        <v/>
      </c>
      <c r="I20" s="2" t="str">
        <f t="shared" si="3"/>
        <v/>
      </c>
      <c r="J20" s="2" t="str">
        <f t="shared" si="4"/>
        <v/>
      </c>
      <c r="K20" s="2" t="str">
        <f t="shared" si="5"/>
        <v/>
      </c>
    </row>
    <row r="21" spans="2:22" x14ac:dyDescent="0.45">
      <c r="B21">
        <v>10.964101552963257</v>
      </c>
      <c r="C21">
        <v>0.36766225099563599</v>
      </c>
      <c r="D21">
        <v>0</v>
      </c>
      <c r="E21">
        <f t="shared" si="0"/>
        <v>2.55126953125E-2</v>
      </c>
      <c r="F21">
        <f t="shared" si="1"/>
        <v>0</v>
      </c>
      <c r="G21" s="2" t="str">
        <f>""</f>
        <v/>
      </c>
      <c r="H21" s="2" t="str">
        <f t="shared" si="2"/>
        <v/>
      </c>
      <c r="I21" s="2" t="str">
        <f t="shared" si="3"/>
        <v/>
      </c>
      <c r="J21" s="2" t="str">
        <f t="shared" si="4"/>
        <v/>
      </c>
      <c r="K21" s="2" t="str">
        <f t="shared" si="5"/>
        <v/>
      </c>
    </row>
    <row r="22" spans="2:22" x14ac:dyDescent="0.45">
      <c r="B22">
        <v>11.910878896713259</v>
      </c>
      <c r="C22">
        <v>0.36912709474563599</v>
      </c>
      <c r="D22">
        <v>0</v>
      </c>
      <c r="E22">
        <f t="shared" si="0"/>
        <v>2.69775390625E-2</v>
      </c>
      <c r="F22">
        <f t="shared" si="1"/>
        <v>0</v>
      </c>
      <c r="G22" s="2" t="str">
        <f>""</f>
        <v/>
      </c>
      <c r="H22" s="2" t="str">
        <f t="shared" si="2"/>
        <v/>
      </c>
      <c r="I22" s="2" t="str">
        <f t="shared" si="3"/>
        <v/>
      </c>
      <c r="J22" s="2" t="str">
        <f t="shared" si="4"/>
        <v/>
      </c>
      <c r="K22" s="2" t="str">
        <f t="shared" si="5"/>
        <v/>
      </c>
    </row>
    <row r="23" spans="2:22" x14ac:dyDescent="0.45">
      <c r="B23">
        <v>12.893789052963259</v>
      </c>
      <c r="C23">
        <v>0.37059193849563599</v>
      </c>
      <c r="D23">
        <v>0</v>
      </c>
      <c r="E23">
        <f t="shared" si="0"/>
        <v>2.84423828125E-2</v>
      </c>
      <c r="F23">
        <f t="shared" si="1"/>
        <v>0</v>
      </c>
      <c r="G23" s="2" t="str">
        <f>""</f>
        <v/>
      </c>
      <c r="H23" s="2" t="str">
        <f t="shared" si="2"/>
        <v/>
      </c>
      <c r="I23" s="2" t="str">
        <f t="shared" si="3"/>
        <v/>
      </c>
      <c r="J23" s="2" t="str">
        <f t="shared" si="4"/>
        <v/>
      </c>
      <c r="K23" s="2" t="str">
        <f t="shared" si="5"/>
        <v/>
      </c>
    </row>
    <row r="24" spans="2:22" x14ac:dyDescent="0.45">
      <c r="B24">
        <v>13.822011709213257</v>
      </c>
      <c r="C24">
        <v>0.37193471193313599</v>
      </c>
      <c r="D24">
        <v>0</v>
      </c>
      <c r="E24">
        <f t="shared" si="0"/>
        <v>2.978515625E-2</v>
      </c>
      <c r="F24">
        <f t="shared" si="1"/>
        <v>0</v>
      </c>
      <c r="G24" s="2" t="str">
        <f>""</f>
        <v/>
      </c>
      <c r="H24" s="2" t="str">
        <f t="shared" si="2"/>
        <v/>
      </c>
      <c r="I24" s="2" t="str">
        <f t="shared" si="3"/>
        <v/>
      </c>
      <c r="J24" s="2" t="str">
        <f t="shared" si="4"/>
        <v/>
      </c>
      <c r="K24" s="2" t="str">
        <f t="shared" si="5"/>
        <v/>
      </c>
    </row>
    <row r="25" spans="2:22" ht="14.65" thickBot="1" x14ac:dyDescent="0.5">
      <c r="B25">
        <v>14.844472646713257</v>
      </c>
      <c r="C25">
        <v>0.37339955568313599</v>
      </c>
      <c r="D25">
        <v>0</v>
      </c>
      <c r="E25">
        <f t="shared" si="0"/>
        <v>3.125E-2</v>
      </c>
      <c r="F25">
        <f t="shared" si="1"/>
        <v>0</v>
      </c>
      <c r="G25" s="2" t="str">
        <f>""</f>
        <v/>
      </c>
      <c r="H25" s="2" t="str">
        <f t="shared" si="2"/>
        <v/>
      </c>
      <c r="I25" s="2" t="str">
        <f t="shared" si="3"/>
        <v/>
      </c>
      <c r="J25" s="2" t="str">
        <f t="shared" si="4"/>
        <v/>
      </c>
      <c r="K25" s="2" t="str">
        <f t="shared" si="5"/>
        <v/>
      </c>
    </row>
    <row r="26" spans="2:22" ht="15.75" x14ac:dyDescent="0.55000000000000004">
      <c r="B26">
        <v>15.886464834213257</v>
      </c>
      <c r="C26">
        <v>0.37486439943313599</v>
      </c>
      <c r="D26">
        <v>0</v>
      </c>
      <c r="E26">
        <f t="shared" si="0"/>
        <v>3.271484375E-2</v>
      </c>
      <c r="F26">
        <f t="shared" si="1"/>
        <v>0</v>
      </c>
      <c r="G26" s="2" t="str">
        <f>""</f>
        <v/>
      </c>
      <c r="H26" s="2" t="str">
        <f t="shared" si="2"/>
        <v/>
      </c>
      <c r="I26" s="2" t="str">
        <f t="shared" si="3"/>
        <v/>
      </c>
      <c r="J26" s="2" t="str">
        <f t="shared" si="4"/>
        <v/>
      </c>
      <c r="K26" s="2" t="str">
        <f t="shared" si="5"/>
        <v/>
      </c>
      <c r="P26" s="9" t="s">
        <v>15</v>
      </c>
      <c r="Q26" s="10">
        <f>MAX(B3:B10700)</f>
        <v>334.56474852561951</v>
      </c>
      <c r="R26" s="11" t="s">
        <v>80</v>
      </c>
    </row>
    <row r="27" spans="2:22" ht="16.149999999999999" thickBot="1" x14ac:dyDescent="0.6">
      <c r="B27">
        <v>16.828855276107788</v>
      </c>
      <c r="C27">
        <v>0.37608510255813599</v>
      </c>
      <c r="D27">
        <v>0</v>
      </c>
      <c r="E27">
        <f t="shared" si="0"/>
        <v>3.3935546875E-2</v>
      </c>
      <c r="F27">
        <f t="shared" si="1"/>
        <v>0</v>
      </c>
      <c r="G27" s="2" t="str">
        <f>""</f>
        <v/>
      </c>
      <c r="H27" s="2" t="str">
        <f t="shared" si="2"/>
        <v/>
      </c>
      <c r="I27" s="2" t="str">
        <f t="shared" si="3"/>
        <v/>
      </c>
      <c r="J27" s="2" t="str">
        <f t="shared" si="4"/>
        <v/>
      </c>
      <c r="K27" s="2" t="str">
        <f t="shared" si="5"/>
        <v/>
      </c>
      <c r="P27" s="39" t="s">
        <v>14</v>
      </c>
      <c r="Q27" s="41">
        <f ca="1">INDIRECT(ADDRESS(ROW(E2)+MATCH(Q26,B3:B1048576,0),COLUMN(E2),1,1,),1)</f>
        <v>0.4219970703125</v>
      </c>
      <c r="R27" s="40" t="s">
        <v>0</v>
      </c>
      <c r="T27" s="6"/>
      <c r="U27" s="6"/>
    </row>
    <row r="28" spans="2:22" x14ac:dyDescent="0.45">
      <c r="B28">
        <v>17.916745901107788</v>
      </c>
      <c r="C28">
        <v>0.37767201662063599</v>
      </c>
      <c r="D28">
        <v>0</v>
      </c>
      <c r="E28">
        <f t="shared" si="0"/>
        <v>3.55224609375E-2</v>
      </c>
      <c r="F28">
        <f t="shared" si="1"/>
        <v>0</v>
      </c>
      <c r="G28" s="2" t="str">
        <f>""</f>
        <v/>
      </c>
      <c r="H28" s="2" t="str">
        <f t="shared" si="2"/>
        <v/>
      </c>
      <c r="I28" s="2" t="str">
        <f t="shared" si="3"/>
        <v/>
      </c>
      <c r="J28" s="2" t="str">
        <f t="shared" si="4"/>
        <v/>
      </c>
      <c r="K28" s="2" t="str">
        <f t="shared" si="5"/>
        <v/>
      </c>
      <c r="P28" s="37" t="s">
        <v>18</v>
      </c>
      <c r="Q28" s="6">
        <f ca="1">INDIRECT(ADDRESS(ROW(I2)+MATCH(Q29,I3:I1048576,0),COLUMN(B2),1,1,),1)</f>
        <v>59.568113088607795</v>
      </c>
      <c r="R28" s="38" t="s">
        <v>80</v>
      </c>
      <c r="S28" s="86" t="s">
        <v>18</v>
      </c>
      <c r="T28" s="87" t="e">
        <f ca="1">INDIRECT(ADDRESS(ROW(K2)+MATCH(T29,K3:K1048576,0),COLUMN(B2),1,1,),1)</f>
        <v>#N/A</v>
      </c>
      <c r="U28" s="88" t="s">
        <v>80</v>
      </c>
      <c r="V28" s="8"/>
    </row>
    <row r="29" spans="2:22" x14ac:dyDescent="0.45">
      <c r="B29">
        <v>19.002683401107788</v>
      </c>
      <c r="C29">
        <v>0.37913686037063599</v>
      </c>
      <c r="D29">
        <v>0</v>
      </c>
      <c r="E29">
        <f t="shared" si="0"/>
        <v>3.69873046875E-2</v>
      </c>
      <c r="F29">
        <f t="shared" si="1"/>
        <v>0</v>
      </c>
      <c r="G29" s="2" t="str">
        <f>""</f>
        <v/>
      </c>
      <c r="H29" s="2" t="str">
        <f t="shared" si="2"/>
        <v/>
      </c>
      <c r="I29" s="2" t="str">
        <f t="shared" si="3"/>
        <v/>
      </c>
      <c r="J29" s="2" t="str">
        <f t="shared" si="4"/>
        <v/>
      </c>
      <c r="K29" s="2" t="str">
        <f t="shared" si="5"/>
        <v/>
      </c>
      <c r="P29" s="39" t="s">
        <v>19</v>
      </c>
      <c r="Q29" s="6">
        <f>MIN(I3:I15578)</f>
        <v>8.60595703125E-2</v>
      </c>
      <c r="R29" s="38" t="s">
        <v>0</v>
      </c>
      <c r="S29" s="39" t="s">
        <v>19</v>
      </c>
      <c r="T29" s="6">
        <f>MIN(K3:K15578)</f>
        <v>0</v>
      </c>
      <c r="U29" s="38" t="s">
        <v>0</v>
      </c>
    </row>
    <row r="30" spans="2:22" x14ac:dyDescent="0.45">
      <c r="B30">
        <v>20.010984182357788</v>
      </c>
      <c r="C30">
        <v>0.38047963380813599</v>
      </c>
      <c r="D30">
        <v>0</v>
      </c>
      <c r="E30">
        <f t="shared" si="0"/>
        <v>3.8330078125E-2</v>
      </c>
      <c r="F30">
        <f t="shared" si="1"/>
        <v>0</v>
      </c>
      <c r="G30" s="2" t="str">
        <f>""</f>
        <v/>
      </c>
      <c r="H30" s="2" t="str">
        <f t="shared" si="2"/>
        <v/>
      </c>
      <c r="I30" s="2" t="str">
        <f t="shared" si="3"/>
        <v/>
      </c>
      <c r="J30" s="2" t="str">
        <f t="shared" si="4"/>
        <v/>
      </c>
      <c r="K30" s="2" t="str">
        <f t="shared" si="5"/>
        <v/>
      </c>
      <c r="P30" s="39" t="s">
        <v>20</v>
      </c>
      <c r="Q30" s="6">
        <f ca="1">INDIRECT(ADDRESS(ROW(I2)+MATCH(Q31,I3:I1048576,0),COLUMN(B2),1,1,),1)</f>
        <v>332.31816649436951</v>
      </c>
      <c r="R30" s="40" t="s">
        <v>80</v>
      </c>
      <c r="S30" s="39" t="s">
        <v>20</v>
      </c>
      <c r="T30" s="6" t="e">
        <f ca="1">INDIRECT(ADDRESS(ROW(K2)+MATCH(T31,K3:K1048576,0),COLUMN(B2),1,1,),1)</f>
        <v>#N/A</v>
      </c>
      <c r="U30" s="40" t="s">
        <v>80</v>
      </c>
    </row>
    <row r="31" spans="2:22" x14ac:dyDescent="0.45">
      <c r="B31">
        <v>21.013913869857788</v>
      </c>
      <c r="C31">
        <v>0.38170033693313599</v>
      </c>
      <c r="D31">
        <v>0</v>
      </c>
      <c r="E31">
        <f t="shared" si="0"/>
        <v>3.955078125E-2</v>
      </c>
      <c r="F31">
        <f t="shared" si="1"/>
        <v>0</v>
      </c>
      <c r="G31" s="2" t="str">
        <f>""</f>
        <v/>
      </c>
      <c r="H31" s="2" t="str">
        <f t="shared" si="2"/>
        <v/>
      </c>
      <c r="I31" s="2" t="str">
        <f t="shared" si="3"/>
        <v/>
      </c>
      <c r="J31" s="2" t="str">
        <f t="shared" si="4"/>
        <v/>
      </c>
      <c r="K31" s="2" t="str">
        <f t="shared" si="5"/>
        <v/>
      </c>
      <c r="P31" s="37" t="s">
        <v>21</v>
      </c>
      <c r="Q31" s="6">
        <f>MAX(I3:I15578)</f>
        <v>0.4222412109375</v>
      </c>
      <c r="R31" s="38" t="s">
        <v>0</v>
      </c>
      <c r="S31" s="37" t="s">
        <v>21</v>
      </c>
      <c r="T31" s="6">
        <f>MAX(K3:K15578)</f>
        <v>0</v>
      </c>
      <c r="U31" s="38" t="s">
        <v>0</v>
      </c>
    </row>
    <row r="32" spans="2:22" ht="14.65" thickBot="1" x14ac:dyDescent="0.5">
      <c r="B32">
        <v>22.066159963607788</v>
      </c>
      <c r="C32">
        <v>0.38304311037063599</v>
      </c>
      <c r="D32">
        <v>0</v>
      </c>
      <c r="E32">
        <f t="shared" si="0"/>
        <v>4.08935546875E-2</v>
      </c>
      <c r="F32">
        <f t="shared" si="1"/>
        <v>0</v>
      </c>
      <c r="G32" s="2" t="str">
        <f>""</f>
        <v/>
      </c>
      <c r="H32" s="2" t="str">
        <f t="shared" si="2"/>
        <v/>
      </c>
      <c r="I32" s="2" t="str">
        <f t="shared" si="3"/>
        <v/>
      </c>
      <c r="J32" s="2" t="str">
        <f t="shared" si="4"/>
        <v/>
      </c>
      <c r="K32" s="2" t="str">
        <f t="shared" si="5"/>
        <v/>
      </c>
      <c r="P32" s="89" t="s">
        <v>40</v>
      </c>
      <c r="Q32" s="42">
        <f>SLOPE(H3:H1048576,I3:I1048576)</f>
        <v>828.16095290956991</v>
      </c>
      <c r="R32" s="90"/>
      <c r="S32" s="89" t="s">
        <v>40</v>
      </c>
      <c r="T32" s="42" t="e">
        <f>SLOPE(J3:J1048576,K3:K1048576)</f>
        <v>#DIV/0!</v>
      </c>
      <c r="U32" s="91"/>
    </row>
    <row r="33" spans="2:18" x14ac:dyDescent="0.45">
      <c r="B33">
        <v>23.080808401107788</v>
      </c>
      <c r="C33">
        <v>0.38438588380813599</v>
      </c>
      <c r="D33">
        <v>0</v>
      </c>
      <c r="E33">
        <f t="shared" si="0"/>
        <v>4.2236328125E-2</v>
      </c>
      <c r="F33">
        <f t="shared" si="1"/>
        <v>0</v>
      </c>
      <c r="G33" s="2" t="str">
        <f>""</f>
        <v/>
      </c>
      <c r="H33" s="2" t="str">
        <f t="shared" si="2"/>
        <v/>
      </c>
      <c r="I33" s="2" t="str">
        <f t="shared" si="3"/>
        <v/>
      </c>
      <c r="J33" s="2" t="str">
        <f t="shared" si="4"/>
        <v/>
      </c>
      <c r="K33" s="2" t="str">
        <f t="shared" si="5"/>
        <v/>
      </c>
    </row>
    <row r="34" spans="2:18" x14ac:dyDescent="0.45">
      <c r="B34">
        <v>24.128659963607788</v>
      </c>
      <c r="C34">
        <v>0.38572865724563599</v>
      </c>
      <c r="D34">
        <v>0</v>
      </c>
      <c r="E34">
        <f t="shared" si="0"/>
        <v>4.35791015625E-2</v>
      </c>
      <c r="F34">
        <f t="shared" si="1"/>
        <v>0</v>
      </c>
      <c r="G34" s="2" t="str">
        <f>""</f>
        <v/>
      </c>
      <c r="H34" s="2" t="str">
        <f t="shared" si="2"/>
        <v/>
      </c>
      <c r="I34" s="2" t="str">
        <f t="shared" si="3"/>
        <v/>
      </c>
      <c r="J34" s="2" t="str">
        <f t="shared" si="4"/>
        <v/>
      </c>
      <c r="K34" s="2" t="str">
        <f t="shared" si="5"/>
        <v/>
      </c>
    </row>
    <row r="35" spans="2:18" x14ac:dyDescent="0.45">
      <c r="B35">
        <v>25.189695119857788</v>
      </c>
      <c r="C35">
        <v>0.38707143068313599</v>
      </c>
      <c r="D35">
        <v>0</v>
      </c>
      <c r="E35">
        <f t="shared" si="0"/>
        <v>4.4921875E-2</v>
      </c>
      <c r="F35">
        <f t="shared" si="1"/>
        <v>0</v>
      </c>
      <c r="G35" s="2" t="str">
        <f>""</f>
        <v/>
      </c>
      <c r="H35" s="2" t="str">
        <f t="shared" si="2"/>
        <v/>
      </c>
      <c r="I35" s="2" t="str">
        <f t="shared" si="3"/>
        <v/>
      </c>
      <c r="J35" s="2" t="str">
        <f t="shared" si="4"/>
        <v/>
      </c>
      <c r="K35" s="2" t="str">
        <f t="shared" si="5"/>
        <v/>
      </c>
      <c r="Q35" s="6"/>
      <c r="R35" s="2"/>
    </row>
    <row r="36" spans="2:18" x14ac:dyDescent="0.45">
      <c r="B36">
        <v>26.273191213607788</v>
      </c>
      <c r="C36">
        <v>0.38841420412063599</v>
      </c>
      <c r="D36">
        <v>0</v>
      </c>
      <c r="E36">
        <f t="shared" si="0"/>
        <v>4.62646484375E-2</v>
      </c>
      <c r="F36">
        <f t="shared" si="1"/>
        <v>0</v>
      </c>
      <c r="G36" s="2" t="str">
        <f>""</f>
        <v/>
      </c>
      <c r="H36" s="2" t="str">
        <f t="shared" si="2"/>
        <v/>
      </c>
      <c r="I36" s="2" t="str">
        <f t="shared" si="3"/>
        <v/>
      </c>
      <c r="J36" s="2" t="str">
        <f t="shared" si="4"/>
        <v/>
      </c>
      <c r="K36" s="2" t="str">
        <f t="shared" si="5"/>
        <v/>
      </c>
    </row>
    <row r="37" spans="2:18" x14ac:dyDescent="0.45">
      <c r="B37">
        <v>27.308835744857788</v>
      </c>
      <c r="C37">
        <v>0.38975697755813599</v>
      </c>
      <c r="D37">
        <v>0</v>
      </c>
      <c r="E37">
        <f t="shared" si="0"/>
        <v>4.7607421875E-2</v>
      </c>
      <c r="F37">
        <f t="shared" si="1"/>
        <v>0</v>
      </c>
      <c r="G37" s="2" t="str">
        <f>""</f>
        <v/>
      </c>
      <c r="H37" s="2" t="str">
        <f t="shared" si="2"/>
        <v/>
      </c>
      <c r="I37" s="2" t="str">
        <f t="shared" si="3"/>
        <v/>
      </c>
      <c r="J37" s="2" t="str">
        <f t="shared" si="4"/>
        <v/>
      </c>
      <c r="K37" s="2" t="str">
        <f t="shared" si="5"/>
        <v/>
      </c>
    </row>
    <row r="38" spans="2:18" x14ac:dyDescent="0.45">
      <c r="B38">
        <v>28.378171682357788</v>
      </c>
      <c r="C38">
        <v>0.39109975099563599</v>
      </c>
      <c r="D38">
        <v>0</v>
      </c>
      <c r="E38">
        <f t="shared" si="0"/>
        <v>4.89501953125E-2</v>
      </c>
      <c r="F38">
        <f t="shared" si="1"/>
        <v>0</v>
      </c>
      <c r="G38" s="2" t="str">
        <f>""</f>
        <v/>
      </c>
      <c r="H38" s="2" t="str">
        <f t="shared" si="2"/>
        <v/>
      </c>
      <c r="I38" s="2" t="str">
        <f t="shared" si="3"/>
        <v/>
      </c>
      <c r="J38" s="2" t="str">
        <f t="shared" si="4"/>
        <v/>
      </c>
      <c r="K38" s="2" t="str">
        <f t="shared" si="5"/>
        <v/>
      </c>
    </row>
    <row r="39" spans="2:18" x14ac:dyDescent="0.45">
      <c r="B39">
        <v>29.440671682357788</v>
      </c>
      <c r="C39">
        <v>0.39244252443313599</v>
      </c>
      <c r="D39">
        <v>0</v>
      </c>
      <c r="E39">
        <f t="shared" si="0"/>
        <v>5.029296875E-2</v>
      </c>
      <c r="F39">
        <f t="shared" si="1"/>
        <v>0</v>
      </c>
      <c r="G39" s="2" t="str">
        <f>""</f>
        <v/>
      </c>
      <c r="H39" s="2" t="str">
        <f t="shared" si="2"/>
        <v/>
      </c>
      <c r="I39" s="2" t="str">
        <f t="shared" si="3"/>
        <v/>
      </c>
      <c r="J39" s="2" t="str">
        <f t="shared" si="4"/>
        <v/>
      </c>
      <c r="K39" s="2" t="str">
        <f t="shared" si="5"/>
        <v/>
      </c>
    </row>
    <row r="40" spans="2:18" x14ac:dyDescent="0.45">
      <c r="B40">
        <v>30.442624807357788</v>
      </c>
      <c r="C40">
        <v>0.39354115724563599</v>
      </c>
      <c r="D40">
        <v>0</v>
      </c>
      <c r="E40">
        <f t="shared" si="0"/>
        <v>5.13916015625E-2</v>
      </c>
      <c r="F40">
        <f t="shared" si="1"/>
        <v>0</v>
      </c>
      <c r="G40" s="2" t="str">
        <f>""</f>
        <v/>
      </c>
      <c r="H40" s="2" t="str">
        <f t="shared" si="2"/>
        <v/>
      </c>
      <c r="I40" s="2" t="str">
        <f t="shared" si="3"/>
        <v/>
      </c>
      <c r="J40" s="2" t="str">
        <f t="shared" si="4"/>
        <v/>
      </c>
      <c r="K40" s="2" t="str">
        <f t="shared" si="5"/>
        <v/>
      </c>
    </row>
    <row r="41" spans="2:18" x14ac:dyDescent="0.45">
      <c r="B41">
        <v>31.504148244857788</v>
      </c>
      <c r="C41">
        <v>0.39488393068313599</v>
      </c>
      <c r="D41">
        <v>0</v>
      </c>
      <c r="E41">
        <f t="shared" si="0"/>
        <v>5.2734375E-2</v>
      </c>
      <c r="F41">
        <f t="shared" si="1"/>
        <v>0</v>
      </c>
      <c r="G41" s="2" t="str">
        <f>""</f>
        <v/>
      </c>
      <c r="H41" s="2" t="str">
        <f t="shared" si="2"/>
        <v/>
      </c>
      <c r="I41" s="2" t="str">
        <f t="shared" si="3"/>
        <v/>
      </c>
      <c r="J41" s="2" t="str">
        <f t="shared" si="4"/>
        <v/>
      </c>
      <c r="K41" s="2" t="str">
        <f t="shared" si="5"/>
        <v/>
      </c>
    </row>
    <row r="42" spans="2:18" x14ac:dyDescent="0.45">
      <c r="B42">
        <v>32.507077932357788</v>
      </c>
      <c r="C42">
        <v>0.39610463380813599</v>
      </c>
      <c r="D42">
        <v>0</v>
      </c>
      <c r="E42">
        <f t="shared" si="0"/>
        <v>5.3955078125E-2</v>
      </c>
      <c r="F42">
        <f t="shared" si="1"/>
        <v>0</v>
      </c>
      <c r="G42" s="2" t="str">
        <f>""</f>
        <v/>
      </c>
      <c r="H42" s="2" t="str">
        <f t="shared" si="2"/>
        <v/>
      </c>
      <c r="I42" s="2" t="str">
        <f t="shared" si="3"/>
        <v/>
      </c>
      <c r="J42" s="2" t="str">
        <f t="shared" si="4"/>
        <v/>
      </c>
      <c r="K42" s="2" t="str">
        <f t="shared" si="5"/>
        <v/>
      </c>
    </row>
    <row r="43" spans="2:18" x14ac:dyDescent="0.45">
      <c r="B43">
        <v>33.534421682357788</v>
      </c>
      <c r="C43">
        <v>0.39732533693313599</v>
      </c>
      <c r="D43">
        <v>0</v>
      </c>
      <c r="E43">
        <f t="shared" si="0"/>
        <v>5.517578125E-2</v>
      </c>
      <c r="F43">
        <f t="shared" si="1"/>
        <v>0</v>
      </c>
      <c r="G43" s="2" t="str">
        <f>""</f>
        <v/>
      </c>
      <c r="H43" s="2" t="str">
        <f t="shared" si="2"/>
        <v/>
      </c>
      <c r="I43" s="2" t="str">
        <f t="shared" si="3"/>
        <v/>
      </c>
      <c r="J43" s="2" t="str">
        <f t="shared" si="4"/>
        <v/>
      </c>
      <c r="K43" s="2" t="str">
        <f t="shared" si="5"/>
        <v/>
      </c>
    </row>
    <row r="44" spans="2:18" x14ac:dyDescent="0.45">
      <c r="B44">
        <v>34.634031057357795</v>
      </c>
      <c r="C44">
        <v>0.39866811037063599</v>
      </c>
      <c r="D44">
        <v>0</v>
      </c>
      <c r="E44">
        <f t="shared" si="0"/>
        <v>5.65185546875E-2</v>
      </c>
      <c r="F44">
        <f t="shared" si="1"/>
        <v>0</v>
      </c>
      <c r="G44" s="2" t="str">
        <f>""</f>
        <v/>
      </c>
      <c r="H44" s="2" t="str">
        <f t="shared" si="2"/>
        <v/>
      </c>
      <c r="I44" s="2" t="str">
        <f t="shared" si="3"/>
        <v/>
      </c>
      <c r="J44" s="2" t="str">
        <f t="shared" si="4"/>
        <v/>
      </c>
      <c r="K44" s="2" t="str">
        <f t="shared" si="5"/>
        <v/>
      </c>
    </row>
    <row r="45" spans="2:18" x14ac:dyDescent="0.45">
      <c r="B45">
        <v>35.678464651107795</v>
      </c>
      <c r="C45">
        <v>0.39988881349563599</v>
      </c>
      <c r="D45">
        <v>0</v>
      </c>
      <c r="E45">
        <f t="shared" si="0"/>
        <v>5.77392578125E-2</v>
      </c>
      <c r="F45">
        <f t="shared" si="1"/>
        <v>0</v>
      </c>
      <c r="G45" s="2" t="str">
        <f>""</f>
        <v/>
      </c>
      <c r="H45" s="2" t="str">
        <f t="shared" si="2"/>
        <v/>
      </c>
      <c r="I45" s="2" t="str">
        <f t="shared" si="3"/>
        <v/>
      </c>
      <c r="J45" s="2" t="str">
        <f t="shared" si="4"/>
        <v/>
      </c>
      <c r="K45" s="2" t="str">
        <f t="shared" si="5"/>
        <v/>
      </c>
    </row>
    <row r="46" spans="2:18" x14ac:dyDescent="0.45">
      <c r="B46">
        <v>36.745359182357795</v>
      </c>
      <c r="C46">
        <v>0.40123158693313599</v>
      </c>
      <c r="D46">
        <v>0</v>
      </c>
      <c r="E46">
        <f t="shared" si="0"/>
        <v>5.908203125E-2</v>
      </c>
      <c r="F46">
        <f t="shared" si="1"/>
        <v>0</v>
      </c>
      <c r="G46" s="2" t="str">
        <f>""</f>
        <v/>
      </c>
      <c r="H46" s="2" t="str">
        <f t="shared" si="2"/>
        <v/>
      </c>
      <c r="I46" s="2" t="str">
        <f t="shared" si="3"/>
        <v/>
      </c>
      <c r="J46" s="2" t="str">
        <f t="shared" si="4"/>
        <v/>
      </c>
      <c r="K46" s="2" t="str">
        <f t="shared" si="5"/>
        <v/>
      </c>
    </row>
    <row r="47" spans="2:18" x14ac:dyDescent="0.45">
      <c r="B47">
        <v>37.783445119857788</v>
      </c>
      <c r="C47">
        <v>0.40245229005813599</v>
      </c>
      <c r="D47">
        <v>0</v>
      </c>
      <c r="E47">
        <f t="shared" si="0"/>
        <v>6.0302734375E-2</v>
      </c>
      <c r="F47">
        <f t="shared" si="1"/>
        <v>0</v>
      </c>
      <c r="G47" s="2" t="str">
        <f>""</f>
        <v/>
      </c>
      <c r="H47" s="2" t="str">
        <f t="shared" si="2"/>
        <v/>
      </c>
      <c r="I47" s="2" t="str">
        <f t="shared" si="3"/>
        <v/>
      </c>
      <c r="J47" s="2" t="str">
        <f t="shared" si="4"/>
        <v/>
      </c>
      <c r="K47" s="2" t="str">
        <f t="shared" si="5"/>
        <v/>
      </c>
    </row>
    <row r="48" spans="2:18" x14ac:dyDescent="0.45">
      <c r="B48">
        <v>38.792722463607795</v>
      </c>
      <c r="C48">
        <v>0.40355092287063599</v>
      </c>
      <c r="D48">
        <v>0</v>
      </c>
      <c r="E48">
        <f t="shared" si="0"/>
        <v>6.14013671875E-2</v>
      </c>
      <c r="F48">
        <f t="shared" si="1"/>
        <v>0</v>
      </c>
      <c r="G48" s="2" t="str">
        <f>""</f>
        <v/>
      </c>
      <c r="H48" s="2" t="str">
        <f t="shared" si="2"/>
        <v/>
      </c>
      <c r="I48" s="2" t="str">
        <f t="shared" si="3"/>
        <v/>
      </c>
      <c r="J48" s="2" t="str">
        <f t="shared" si="4"/>
        <v/>
      </c>
      <c r="K48" s="2" t="str">
        <f t="shared" si="5"/>
        <v/>
      </c>
    </row>
    <row r="49" spans="2:11" x14ac:dyDescent="0.45">
      <c r="B49">
        <v>39.812253713607788</v>
      </c>
      <c r="C49">
        <v>0.40477162599563599</v>
      </c>
      <c r="D49">
        <v>0</v>
      </c>
      <c r="E49">
        <f t="shared" si="0"/>
        <v>6.26220703125E-2</v>
      </c>
      <c r="F49">
        <f t="shared" si="1"/>
        <v>0</v>
      </c>
      <c r="G49" s="2" t="str">
        <f>""</f>
        <v/>
      </c>
      <c r="H49" s="2" t="str">
        <f t="shared" si="2"/>
        <v/>
      </c>
      <c r="I49" s="2" t="str">
        <f t="shared" si="3"/>
        <v/>
      </c>
      <c r="J49" s="2" t="str">
        <f t="shared" si="4"/>
        <v/>
      </c>
      <c r="K49" s="2" t="str">
        <f t="shared" si="5"/>
        <v/>
      </c>
    </row>
    <row r="50" spans="2:11" x14ac:dyDescent="0.45">
      <c r="B50">
        <v>40.820554494857788</v>
      </c>
      <c r="C50">
        <v>0.40611439943313599</v>
      </c>
      <c r="D50">
        <v>0</v>
      </c>
      <c r="E50">
        <f t="shared" si="0"/>
        <v>6.396484375E-2</v>
      </c>
      <c r="F50">
        <f t="shared" si="1"/>
        <v>0</v>
      </c>
      <c r="G50" s="2" t="str">
        <f>""</f>
        <v/>
      </c>
      <c r="H50" s="2" t="str">
        <f t="shared" si="2"/>
        <v/>
      </c>
      <c r="I50" s="2" t="str">
        <f t="shared" si="3"/>
        <v/>
      </c>
      <c r="J50" s="2" t="str">
        <f t="shared" si="4"/>
        <v/>
      </c>
      <c r="K50" s="2" t="str">
        <f t="shared" si="5"/>
        <v/>
      </c>
    </row>
    <row r="51" spans="2:11" x14ac:dyDescent="0.45">
      <c r="B51">
        <v>41.848874807357795</v>
      </c>
      <c r="C51">
        <v>0.40721303224563599</v>
      </c>
      <c r="D51">
        <v>0</v>
      </c>
      <c r="E51">
        <f t="shared" si="0"/>
        <v>6.50634765625E-2</v>
      </c>
      <c r="F51">
        <f t="shared" si="1"/>
        <v>0</v>
      </c>
      <c r="G51" s="2" t="str">
        <f>""</f>
        <v/>
      </c>
      <c r="H51" s="2" t="str">
        <f t="shared" si="2"/>
        <v/>
      </c>
      <c r="I51" s="2" t="str">
        <f t="shared" si="3"/>
        <v/>
      </c>
      <c r="J51" s="2" t="str">
        <f t="shared" si="4"/>
        <v/>
      </c>
      <c r="K51" s="2" t="str">
        <f t="shared" si="5"/>
        <v/>
      </c>
    </row>
    <row r="52" spans="2:11" x14ac:dyDescent="0.45">
      <c r="B52">
        <v>42.872800588607788</v>
      </c>
      <c r="C52">
        <v>0.40843373537063599</v>
      </c>
      <c r="D52">
        <v>0</v>
      </c>
      <c r="E52">
        <f t="shared" si="0"/>
        <v>6.62841796875E-2</v>
      </c>
      <c r="F52">
        <f t="shared" si="1"/>
        <v>0</v>
      </c>
      <c r="G52" s="2" t="str">
        <f>""</f>
        <v/>
      </c>
      <c r="H52" s="2" t="str">
        <f t="shared" si="2"/>
        <v/>
      </c>
      <c r="I52" s="2" t="str">
        <f t="shared" si="3"/>
        <v/>
      </c>
      <c r="J52" s="2" t="str">
        <f t="shared" si="4"/>
        <v/>
      </c>
      <c r="K52" s="2" t="str">
        <f t="shared" si="5"/>
        <v/>
      </c>
    </row>
    <row r="53" spans="2:11" x14ac:dyDescent="0.45">
      <c r="B53">
        <v>43.888913869857788</v>
      </c>
      <c r="C53">
        <v>0.40965443849563599</v>
      </c>
      <c r="D53">
        <v>0</v>
      </c>
      <c r="E53">
        <f t="shared" si="0"/>
        <v>6.75048828125E-2</v>
      </c>
      <c r="F53">
        <f t="shared" si="1"/>
        <v>0</v>
      </c>
      <c r="G53" s="2" t="str">
        <f>""</f>
        <v/>
      </c>
      <c r="H53" s="2" t="str">
        <f t="shared" si="2"/>
        <v/>
      </c>
      <c r="I53" s="2" t="str">
        <f t="shared" si="3"/>
        <v/>
      </c>
      <c r="J53" s="2" t="str">
        <f t="shared" si="4"/>
        <v/>
      </c>
      <c r="K53" s="2" t="str">
        <f t="shared" si="5"/>
        <v/>
      </c>
    </row>
    <row r="54" spans="2:11" x14ac:dyDescent="0.45">
      <c r="B54">
        <v>44.989499807357795</v>
      </c>
      <c r="C54">
        <v>0.41087514162063599</v>
      </c>
      <c r="D54">
        <v>0</v>
      </c>
      <c r="E54">
        <f t="shared" si="0"/>
        <v>6.87255859375E-2</v>
      </c>
      <c r="F54">
        <f t="shared" si="1"/>
        <v>0</v>
      </c>
      <c r="G54" s="2" t="str">
        <f>""</f>
        <v/>
      </c>
      <c r="H54" s="2" t="str">
        <f t="shared" si="2"/>
        <v/>
      </c>
      <c r="I54" s="2" t="str">
        <f t="shared" si="3"/>
        <v/>
      </c>
      <c r="J54" s="2" t="str">
        <f t="shared" si="4"/>
        <v/>
      </c>
      <c r="K54" s="2" t="str">
        <f t="shared" si="5"/>
        <v/>
      </c>
    </row>
    <row r="55" spans="2:11" x14ac:dyDescent="0.45">
      <c r="B55">
        <v>45.989499807357795</v>
      </c>
      <c r="C55">
        <v>0.41209584474563599</v>
      </c>
      <c r="D55">
        <v>0</v>
      </c>
      <c r="E55">
        <f t="shared" si="0"/>
        <v>6.99462890625E-2</v>
      </c>
      <c r="F55">
        <f t="shared" si="1"/>
        <v>0</v>
      </c>
      <c r="G55" s="2" t="str">
        <f>""</f>
        <v/>
      </c>
      <c r="H55" s="2" t="str">
        <f t="shared" si="2"/>
        <v/>
      </c>
      <c r="I55" s="2" t="str">
        <f t="shared" si="3"/>
        <v/>
      </c>
      <c r="J55" s="2" t="str">
        <f t="shared" si="4"/>
        <v/>
      </c>
      <c r="K55" s="2" t="str">
        <f t="shared" si="5"/>
        <v/>
      </c>
    </row>
    <row r="56" spans="2:11" x14ac:dyDescent="0.45">
      <c r="B56">
        <v>46.989499807357788</v>
      </c>
      <c r="C56">
        <v>0.41331654787063599</v>
      </c>
      <c r="D56">
        <v>0</v>
      </c>
      <c r="E56">
        <f t="shared" si="0"/>
        <v>7.11669921875E-2</v>
      </c>
      <c r="F56">
        <f t="shared" si="1"/>
        <v>0</v>
      </c>
      <c r="G56" s="2" t="str">
        <f>""</f>
        <v/>
      </c>
      <c r="H56" s="2" t="str">
        <f t="shared" si="2"/>
        <v/>
      </c>
      <c r="I56" s="2" t="str">
        <f t="shared" si="3"/>
        <v/>
      </c>
      <c r="J56" s="2" t="str">
        <f t="shared" si="4"/>
        <v/>
      </c>
      <c r="K56" s="2" t="str">
        <f t="shared" si="5"/>
        <v/>
      </c>
    </row>
    <row r="57" spans="2:11" x14ac:dyDescent="0.45">
      <c r="B57">
        <v>48.006589651107795</v>
      </c>
      <c r="C57">
        <v>0.41453725099563599</v>
      </c>
      <c r="D57">
        <v>0</v>
      </c>
      <c r="E57">
        <f t="shared" si="0"/>
        <v>7.23876953125E-2</v>
      </c>
      <c r="F57">
        <f t="shared" si="1"/>
        <v>0</v>
      </c>
      <c r="G57" s="2" t="str">
        <f>""</f>
        <v/>
      </c>
      <c r="H57" s="2" t="str">
        <f t="shared" si="2"/>
        <v/>
      </c>
      <c r="I57" s="2" t="str">
        <f t="shared" si="3"/>
        <v/>
      </c>
      <c r="J57" s="2" t="str">
        <f t="shared" si="4"/>
        <v/>
      </c>
      <c r="K57" s="2" t="str">
        <f t="shared" si="5"/>
        <v/>
      </c>
    </row>
    <row r="58" spans="2:11" x14ac:dyDescent="0.45">
      <c r="B58">
        <v>49.010984182357788</v>
      </c>
      <c r="C58">
        <v>0.41575795412063599</v>
      </c>
      <c r="D58">
        <v>0</v>
      </c>
      <c r="E58">
        <f t="shared" si="0"/>
        <v>7.36083984375E-2</v>
      </c>
      <c r="F58">
        <f t="shared" si="1"/>
        <v>0</v>
      </c>
      <c r="G58" s="2" t="str">
        <f>""</f>
        <v/>
      </c>
      <c r="H58" s="2" t="str">
        <f t="shared" si="2"/>
        <v/>
      </c>
      <c r="I58" s="2" t="str">
        <f t="shared" si="3"/>
        <v/>
      </c>
      <c r="J58" s="2" t="str">
        <f t="shared" si="4"/>
        <v/>
      </c>
      <c r="K58" s="2" t="str">
        <f t="shared" si="5"/>
        <v/>
      </c>
    </row>
    <row r="59" spans="2:11" x14ac:dyDescent="0.45">
      <c r="B59">
        <v>50.035398244857788</v>
      </c>
      <c r="C59">
        <v>0.41697865724563599</v>
      </c>
      <c r="D59">
        <v>0</v>
      </c>
      <c r="E59">
        <f t="shared" si="0"/>
        <v>7.48291015625E-2</v>
      </c>
      <c r="F59">
        <f t="shared" si="1"/>
        <v>0</v>
      </c>
      <c r="G59" s="2" t="str">
        <f>""</f>
        <v/>
      </c>
      <c r="H59" s="2" t="str">
        <f t="shared" si="2"/>
        <v/>
      </c>
      <c r="I59" s="2" t="str">
        <f t="shared" si="3"/>
        <v/>
      </c>
      <c r="J59" s="2" t="str">
        <f t="shared" si="4"/>
        <v/>
      </c>
      <c r="K59" s="2" t="str">
        <f t="shared" si="5"/>
        <v/>
      </c>
    </row>
    <row r="60" spans="2:11" x14ac:dyDescent="0.45">
      <c r="B60">
        <v>51.037351369857795</v>
      </c>
      <c r="C60">
        <v>0.41819936037063599</v>
      </c>
      <c r="D60">
        <v>0</v>
      </c>
      <c r="E60">
        <f t="shared" si="0"/>
        <v>7.60498046875E-2</v>
      </c>
      <c r="F60">
        <f t="shared" si="1"/>
        <v>0</v>
      </c>
      <c r="G60" s="2" t="str">
        <f>""</f>
        <v/>
      </c>
      <c r="H60" s="2" t="str">
        <f t="shared" si="2"/>
        <v/>
      </c>
      <c r="I60" s="2" t="str">
        <f t="shared" si="3"/>
        <v/>
      </c>
      <c r="J60" s="2" t="str">
        <f t="shared" si="4"/>
        <v/>
      </c>
      <c r="K60" s="2" t="str">
        <f t="shared" si="5"/>
        <v/>
      </c>
    </row>
    <row r="61" spans="2:11" x14ac:dyDescent="0.45">
      <c r="B61">
        <v>52.149656057357795</v>
      </c>
      <c r="C61">
        <v>0.41942006349563599</v>
      </c>
      <c r="D61">
        <v>0</v>
      </c>
      <c r="E61">
        <f t="shared" si="0"/>
        <v>7.72705078125E-2</v>
      </c>
      <c r="F61">
        <f t="shared" si="1"/>
        <v>0</v>
      </c>
      <c r="G61" s="2" t="str">
        <f>""</f>
        <v/>
      </c>
      <c r="H61" s="2" t="str">
        <f t="shared" si="2"/>
        <v/>
      </c>
      <c r="I61" s="2" t="str">
        <f t="shared" si="3"/>
        <v/>
      </c>
      <c r="J61" s="2" t="str">
        <f t="shared" si="4"/>
        <v/>
      </c>
      <c r="K61" s="2" t="str">
        <f t="shared" si="5"/>
        <v/>
      </c>
    </row>
    <row r="62" spans="2:11" x14ac:dyDescent="0.45">
      <c r="B62">
        <v>53.232175588607795</v>
      </c>
      <c r="C62">
        <v>0.42076283693313599</v>
      </c>
      <c r="D62">
        <v>0</v>
      </c>
      <c r="E62">
        <f t="shared" si="0"/>
        <v>7.861328125E-2</v>
      </c>
      <c r="F62">
        <f t="shared" si="1"/>
        <v>0</v>
      </c>
      <c r="G62" s="2" t="str">
        <f>""</f>
        <v/>
      </c>
      <c r="H62" s="2" t="str">
        <f t="shared" si="2"/>
        <v/>
      </c>
      <c r="I62" s="2" t="str">
        <f t="shared" si="3"/>
        <v/>
      </c>
      <c r="J62" s="2" t="str">
        <f t="shared" si="4"/>
        <v/>
      </c>
      <c r="K62" s="2" t="str">
        <f t="shared" si="5"/>
        <v/>
      </c>
    </row>
    <row r="63" spans="2:11" x14ac:dyDescent="0.45">
      <c r="B63">
        <v>54.345945119857788</v>
      </c>
      <c r="C63">
        <v>0.42210561037063599</v>
      </c>
      <c r="D63">
        <v>0</v>
      </c>
      <c r="E63">
        <f t="shared" si="0"/>
        <v>7.99560546875E-2</v>
      </c>
      <c r="F63">
        <f t="shared" si="1"/>
        <v>0</v>
      </c>
      <c r="G63" s="2" t="str">
        <f>""</f>
        <v/>
      </c>
      <c r="H63" s="2" t="str">
        <f t="shared" si="2"/>
        <v/>
      </c>
      <c r="I63" s="2" t="str">
        <f t="shared" si="3"/>
        <v/>
      </c>
      <c r="J63" s="2" t="str">
        <f t="shared" si="4"/>
        <v/>
      </c>
      <c r="K63" s="2" t="str">
        <f t="shared" si="5"/>
        <v/>
      </c>
    </row>
    <row r="64" spans="2:11" x14ac:dyDescent="0.45">
      <c r="B64">
        <v>55.376218557357788</v>
      </c>
      <c r="C64">
        <v>0.42332631349563599</v>
      </c>
      <c r="D64">
        <v>0</v>
      </c>
      <c r="E64">
        <f t="shared" si="0"/>
        <v>8.11767578125E-2</v>
      </c>
      <c r="F64">
        <f t="shared" si="1"/>
        <v>0</v>
      </c>
      <c r="G64" s="2" t="str">
        <f>""</f>
        <v/>
      </c>
      <c r="H64" s="2" t="str">
        <f t="shared" si="2"/>
        <v/>
      </c>
      <c r="I64" s="2" t="str">
        <f t="shared" si="3"/>
        <v/>
      </c>
      <c r="J64" s="2" t="str">
        <f t="shared" si="4"/>
        <v/>
      </c>
      <c r="K64" s="2" t="str">
        <f t="shared" si="5"/>
        <v/>
      </c>
    </row>
    <row r="65" spans="2:11" x14ac:dyDescent="0.45">
      <c r="B65">
        <v>56.414304494857795</v>
      </c>
      <c r="C65">
        <v>0.42454701662063599</v>
      </c>
      <c r="D65">
        <v>0</v>
      </c>
      <c r="E65">
        <f t="shared" si="0"/>
        <v>8.23974609375E-2</v>
      </c>
      <c r="F65">
        <f t="shared" si="1"/>
        <v>0</v>
      </c>
      <c r="G65" s="2" t="str">
        <f>""</f>
        <v/>
      </c>
      <c r="H65" s="2" t="str">
        <f t="shared" si="2"/>
        <v/>
      </c>
      <c r="I65" s="2" t="str">
        <f t="shared" si="3"/>
        <v/>
      </c>
      <c r="J65" s="2" t="str">
        <f t="shared" si="4"/>
        <v/>
      </c>
      <c r="K65" s="2" t="str">
        <f t="shared" si="5"/>
        <v/>
      </c>
    </row>
    <row r="66" spans="2:11" x14ac:dyDescent="0.45">
      <c r="B66">
        <v>57.473386526107788</v>
      </c>
      <c r="C66">
        <v>0.42576771974563599</v>
      </c>
      <c r="D66">
        <v>0</v>
      </c>
      <c r="E66">
        <f t="shared" si="0"/>
        <v>8.36181640625E-2</v>
      </c>
      <c r="F66">
        <f t="shared" si="1"/>
        <v>0</v>
      </c>
      <c r="G66" s="2" t="str">
        <f>""</f>
        <v/>
      </c>
      <c r="H66" s="2" t="str">
        <f t="shared" si="2"/>
        <v/>
      </c>
      <c r="I66" s="2" t="str">
        <f t="shared" si="3"/>
        <v/>
      </c>
      <c r="J66" s="2" t="str">
        <f t="shared" si="4"/>
        <v/>
      </c>
      <c r="K66" s="2" t="str">
        <f t="shared" si="5"/>
        <v/>
      </c>
    </row>
    <row r="67" spans="2:11" x14ac:dyDescent="0.45">
      <c r="B67">
        <v>58.532468557357788</v>
      </c>
      <c r="C67">
        <v>0.42698842287063599</v>
      </c>
      <c r="D67">
        <v>0</v>
      </c>
      <c r="E67">
        <f t="shared" si="0"/>
        <v>8.48388671875E-2</v>
      </c>
      <c r="F67">
        <f t="shared" si="1"/>
        <v>0</v>
      </c>
      <c r="G67" s="2" t="str">
        <f>""</f>
        <v/>
      </c>
      <c r="H67" s="2" t="str">
        <f t="shared" si="2"/>
        <v/>
      </c>
      <c r="I67" s="2" t="str">
        <f t="shared" si="3"/>
        <v/>
      </c>
      <c r="J67" s="2" t="str">
        <f t="shared" si="4"/>
        <v/>
      </c>
      <c r="K67" s="2" t="str">
        <f t="shared" si="5"/>
        <v/>
      </c>
    </row>
    <row r="68" spans="2:11" x14ac:dyDescent="0.45">
      <c r="B68">
        <v>59.568113088607795</v>
      </c>
      <c r="C68">
        <v>0.42820912599563599</v>
      </c>
      <c r="D68">
        <v>0</v>
      </c>
      <c r="E68">
        <f t="shared" ref="E68:E131" si="6">C68-C$3</f>
        <v>8.60595703125E-2</v>
      </c>
      <c r="F68">
        <f t="shared" ref="F68:F131" si="7">-(D68-D$3)</f>
        <v>0</v>
      </c>
      <c r="G68" s="2" t="str">
        <f>""</f>
        <v/>
      </c>
      <c r="H68" s="2">
        <f t="shared" ref="H68:H131" si="8">IF(AND(E68&gt;H$2,E68&lt;I$2),B68,"")</f>
        <v>59.568113088607795</v>
      </c>
      <c r="I68" s="2">
        <f t="shared" ref="I68:I131" si="9">IF(AND(E68&gt;H$2,E68&lt;I$2),E68,"")</f>
        <v>8.60595703125E-2</v>
      </c>
      <c r="J68" s="2" t="str">
        <f t="shared" ref="J68:J131" si="10">IF(AND(F68&gt;J$2,F68&lt;K$2),B68,"")</f>
        <v/>
      </c>
      <c r="K68" s="2" t="str">
        <f t="shared" ref="K68:K131" si="11">IF(AND(F68&gt;J$2,F68&lt;K$2),F68,"")</f>
        <v/>
      </c>
    </row>
    <row r="69" spans="2:11" x14ac:dyDescent="0.45">
      <c r="B69">
        <v>60.619382619857788</v>
      </c>
      <c r="C69">
        <v>0.42930775880813599</v>
      </c>
      <c r="D69">
        <v>0</v>
      </c>
      <c r="E69">
        <f t="shared" si="6"/>
        <v>8.7158203125E-2</v>
      </c>
      <c r="F69">
        <f t="shared" si="7"/>
        <v>0</v>
      </c>
      <c r="G69" s="2" t="str">
        <f>""</f>
        <v/>
      </c>
      <c r="H69" s="2">
        <f t="shared" si="8"/>
        <v>60.619382619857788</v>
      </c>
      <c r="I69" s="2">
        <f t="shared" si="9"/>
        <v>8.7158203125E-2</v>
      </c>
      <c r="J69" s="2" t="str">
        <f t="shared" si="10"/>
        <v/>
      </c>
      <c r="K69" s="2" t="str">
        <f t="shared" si="11"/>
        <v/>
      </c>
    </row>
    <row r="70" spans="2:11" x14ac:dyDescent="0.45">
      <c r="B70">
        <v>61.689679861068726</v>
      </c>
      <c r="C70">
        <v>0.43052846193313599</v>
      </c>
      <c r="D70">
        <v>0</v>
      </c>
      <c r="E70">
        <f t="shared" si="6"/>
        <v>8.837890625E-2</v>
      </c>
      <c r="F70">
        <f t="shared" si="7"/>
        <v>0</v>
      </c>
      <c r="G70" s="2" t="str">
        <f>""</f>
        <v/>
      </c>
      <c r="H70" s="2">
        <f t="shared" si="8"/>
        <v>61.689679861068726</v>
      </c>
      <c r="I70" s="2">
        <f t="shared" si="9"/>
        <v>8.837890625E-2</v>
      </c>
      <c r="J70" s="2" t="str">
        <f t="shared" si="10"/>
        <v/>
      </c>
      <c r="K70" s="2" t="str">
        <f t="shared" si="11"/>
        <v/>
      </c>
    </row>
    <row r="71" spans="2:11" x14ac:dyDescent="0.45">
      <c r="B71">
        <v>62.718488454818726</v>
      </c>
      <c r="C71">
        <v>0.43174916505813599</v>
      </c>
      <c r="D71">
        <v>0</v>
      </c>
      <c r="E71">
        <f t="shared" si="6"/>
        <v>8.9599609375E-2</v>
      </c>
      <c r="F71">
        <f t="shared" si="7"/>
        <v>0</v>
      </c>
      <c r="G71" s="2" t="str">
        <f>""</f>
        <v/>
      </c>
      <c r="H71" s="2">
        <f t="shared" si="8"/>
        <v>62.718488454818726</v>
      </c>
      <c r="I71" s="2">
        <f t="shared" si="9"/>
        <v>8.9599609375E-2</v>
      </c>
      <c r="J71" s="2" t="str">
        <f t="shared" si="10"/>
        <v/>
      </c>
      <c r="K71" s="2" t="str">
        <f t="shared" si="11"/>
        <v/>
      </c>
    </row>
    <row r="72" spans="2:11" x14ac:dyDescent="0.45">
      <c r="B72">
        <v>63.739972829818718</v>
      </c>
      <c r="C72">
        <v>0.43284779787063599</v>
      </c>
      <c r="D72">
        <v>0</v>
      </c>
      <c r="E72">
        <f t="shared" si="6"/>
        <v>9.06982421875E-2</v>
      </c>
      <c r="F72">
        <f t="shared" si="7"/>
        <v>0</v>
      </c>
      <c r="G72" s="2" t="str">
        <f>""</f>
        <v/>
      </c>
      <c r="H72" s="2">
        <f t="shared" si="8"/>
        <v>63.739972829818718</v>
      </c>
      <c r="I72" s="2">
        <f t="shared" si="9"/>
        <v>9.06982421875E-2</v>
      </c>
      <c r="J72" s="2" t="str">
        <f t="shared" si="10"/>
        <v/>
      </c>
      <c r="K72" s="2" t="str">
        <f t="shared" si="11"/>
        <v/>
      </c>
    </row>
    <row r="73" spans="2:11" x14ac:dyDescent="0.45">
      <c r="B73">
        <v>64.764386892318726</v>
      </c>
      <c r="C73">
        <v>0.43419057130813599</v>
      </c>
      <c r="D73">
        <v>0</v>
      </c>
      <c r="E73">
        <f t="shared" si="6"/>
        <v>9.2041015625E-2</v>
      </c>
      <c r="F73">
        <f t="shared" si="7"/>
        <v>0</v>
      </c>
      <c r="G73" s="2" t="str">
        <f>""</f>
        <v/>
      </c>
      <c r="H73" s="2">
        <f t="shared" si="8"/>
        <v>64.764386892318726</v>
      </c>
      <c r="I73" s="2">
        <f t="shared" si="9"/>
        <v>9.2041015625E-2</v>
      </c>
      <c r="J73" s="2" t="str">
        <f t="shared" si="10"/>
        <v/>
      </c>
      <c r="K73" s="2" t="str">
        <f t="shared" si="11"/>
        <v/>
      </c>
    </row>
    <row r="74" spans="2:11" x14ac:dyDescent="0.45">
      <c r="B74">
        <v>65.835675954818726</v>
      </c>
      <c r="C74">
        <v>0.43528920412063599</v>
      </c>
      <c r="D74">
        <v>0</v>
      </c>
      <c r="E74">
        <f t="shared" si="6"/>
        <v>9.31396484375E-2</v>
      </c>
      <c r="F74">
        <f t="shared" si="7"/>
        <v>0</v>
      </c>
      <c r="G74" s="2" t="str">
        <f>""</f>
        <v/>
      </c>
      <c r="H74" s="2">
        <f t="shared" si="8"/>
        <v>65.835675954818726</v>
      </c>
      <c r="I74" s="2">
        <f t="shared" si="9"/>
        <v>9.31396484375E-2</v>
      </c>
      <c r="J74" s="2" t="str">
        <f t="shared" si="10"/>
        <v/>
      </c>
      <c r="K74" s="2" t="str">
        <f t="shared" si="11"/>
        <v/>
      </c>
    </row>
    <row r="75" spans="2:11" x14ac:dyDescent="0.45">
      <c r="B75">
        <v>66.891828298568726</v>
      </c>
      <c r="C75">
        <v>0.43650990724563599</v>
      </c>
      <c r="D75">
        <v>0</v>
      </c>
      <c r="E75">
        <f t="shared" si="6"/>
        <v>9.43603515625E-2</v>
      </c>
      <c r="F75">
        <f t="shared" si="7"/>
        <v>0</v>
      </c>
      <c r="G75" s="2" t="str">
        <f>""</f>
        <v/>
      </c>
      <c r="H75" s="2">
        <f t="shared" si="8"/>
        <v>66.891828298568726</v>
      </c>
      <c r="I75" s="2">
        <f t="shared" si="9"/>
        <v>9.43603515625E-2</v>
      </c>
      <c r="J75" s="2" t="str">
        <f t="shared" si="10"/>
        <v/>
      </c>
      <c r="K75" s="2" t="str">
        <f t="shared" si="11"/>
        <v/>
      </c>
    </row>
    <row r="76" spans="2:11" x14ac:dyDescent="0.45">
      <c r="B76">
        <v>67.912824392318726</v>
      </c>
      <c r="C76">
        <v>0.43773061037063599</v>
      </c>
      <c r="D76">
        <v>0</v>
      </c>
      <c r="E76">
        <f t="shared" si="6"/>
        <v>9.55810546875E-2</v>
      </c>
      <c r="F76">
        <f t="shared" si="7"/>
        <v>0</v>
      </c>
      <c r="G76" s="2" t="str">
        <f>""</f>
        <v/>
      </c>
      <c r="H76" s="2">
        <f t="shared" si="8"/>
        <v>67.912824392318726</v>
      </c>
      <c r="I76" s="2">
        <f t="shared" si="9"/>
        <v>9.55810546875E-2</v>
      </c>
      <c r="J76" s="2" t="str">
        <f t="shared" si="10"/>
        <v/>
      </c>
      <c r="K76" s="2" t="str">
        <f t="shared" si="11"/>
        <v/>
      </c>
    </row>
    <row r="77" spans="2:11" x14ac:dyDescent="0.45">
      <c r="B77">
        <v>68.955304861068726</v>
      </c>
      <c r="C77">
        <v>0.43895131349563599</v>
      </c>
      <c r="D77">
        <v>0</v>
      </c>
      <c r="E77">
        <f t="shared" si="6"/>
        <v>9.68017578125E-2</v>
      </c>
      <c r="F77">
        <f t="shared" si="7"/>
        <v>0</v>
      </c>
      <c r="G77" s="2" t="str">
        <f>""</f>
        <v/>
      </c>
      <c r="H77" s="2">
        <f t="shared" si="8"/>
        <v>68.955304861068726</v>
      </c>
      <c r="I77" s="2">
        <f t="shared" si="9"/>
        <v>9.68017578125E-2</v>
      </c>
      <c r="J77" s="2" t="str">
        <f t="shared" si="10"/>
        <v/>
      </c>
      <c r="K77" s="2" t="str">
        <f t="shared" si="11"/>
        <v/>
      </c>
    </row>
    <row r="78" spans="2:11" x14ac:dyDescent="0.45">
      <c r="B78">
        <v>70.028058767318726</v>
      </c>
      <c r="C78">
        <v>0.44017201662063599</v>
      </c>
      <c r="D78">
        <v>0</v>
      </c>
      <c r="E78">
        <f t="shared" si="6"/>
        <v>9.80224609375E-2</v>
      </c>
      <c r="F78">
        <f t="shared" si="7"/>
        <v>0</v>
      </c>
      <c r="G78" s="2" t="str">
        <f>""</f>
        <v/>
      </c>
      <c r="H78" s="2">
        <f t="shared" si="8"/>
        <v>70.028058767318726</v>
      </c>
      <c r="I78" s="2">
        <f t="shared" si="9"/>
        <v>9.80224609375E-2</v>
      </c>
      <c r="J78" s="2" t="str">
        <f t="shared" si="10"/>
        <v/>
      </c>
      <c r="K78" s="2" t="str">
        <f t="shared" si="11"/>
        <v/>
      </c>
    </row>
    <row r="79" spans="2:11" x14ac:dyDescent="0.45">
      <c r="B79">
        <v>71.081769704818726</v>
      </c>
      <c r="C79">
        <v>0.44139271974563599</v>
      </c>
      <c r="D79">
        <v>0</v>
      </c>
      <c r="E79">
        <f t="shared" si="6"/>
        <v>9.92431640625E-2</v>
      </c>
      <c r="F79">
        <f t="shared" si="7"/>
        <v>0</v>
      </c>
      <c r="G79" s="2" t="str">
        <f>""</f>
        <v/>
      </c>
      <c r="H79" s="2">
        <f t="shared" si="8"/>
        <v>71.081769704818726</v>
      </c>
      <c r="I79" s="2">
        <f t="shared" si="9"/>
        <v>9.92431640625E-2</v>
      </c>
      <c r="J79" s="2" t="str">
        <f t="shared" si="10"/>
        <v/>
      </c>
      <c r="K79" s="2" t="str">
        <f t="shared" si="11"/>
        <v/>
      </c>
    </row>
    <row r="80" spans="2:11" x14ac:dyDescent="0.45">
      <c r="B80">
        <v>72.125715017318726</v>
      </c>
      <c r="C80">
        <v>0.44249135255813599</v>
      </c>
      <c r="D80">
        <v>0</v>
      </c>
      <c r="E80">
        <f t="shared" si="6"/>
        <v>0.100341796875</v>
      </c>
      <c r="F80">
        <f t="shared" si="7"/>
        <v>0</v>
      </c>
      <c r="G80" s="2" t="str">
        <f>""</f>
        <v/>
      </c>
      <c r="H80" s="2">
        <f t="shared" si="8"/>
        <v>72.125715017318726</v>
      </c>
      <c r="I80" s="2">
        <f t="shared" si="9"/>
        <v>0.100341796875</v>
      </c>
      <c r="J80" s="2" t="str">
        <f t="shared" si="10"/>
        <v/>
      </c>
      <c r="K80" s="2" t="str">
        <f t="shared" si="11"/>
        <v/>
      </c>
    </row>
    <row r="81" spans="2:11" x14ac:dyDescent="0.45">
      <c r="B81">
        <v>73.191144704818711</v>
      </c>
      <c r="C81">
        <v>0.44371205568313599</v>
      </c>
      <c r="D81">
        <v>0</v>
      </c>
      <c r="E81">
        <f t="shared" si="6"/>
        <v>0.1015625</v>
      </c>
      <c r="F81">
        <f t="shared" si="7"/>
        <v>0</v>
      </c>
      <c r="G81" s="2" t="str">
        <f>""</f>
        <v/>
      </c>
      <c r="H81" s="2">
        <f t="shared" si="8"/>
        <v>73.191144704818711</v>
      </c>
      <c r="I81" s="2">
        <f t="shared" si="9"/>
        <v>0.1015625</v>
      </c>
      <c r="J81" s="2" t="str">
        <f t="shared" si="10"/>
        <v/>
      </c>
      <c r="K81" s="2" t="str">
        <f t="shared" si="11"/>
        <v/>
      </c>
    </row>
    <row r="82" spans="2:11" x14ac:dyDescent="0.45">
      <c r="B82">
        <v>74.262922048568726</v>
      </c>
      <c r="C82">
        <v>0.44493275880813599</v>
      </c>
      <c r="D82">
        <v>0</v>
      </c>
      <c r="E82">
        <f t="shared" si="6"/>
        <v>0.102783203125</v>
      </c>
      <c r="F82">
        <f t="shared" si="7"/>
        <v>0</v>
      </c>
      <c r="G82" s="2" t="str">
        <f>""</f>
        <v/>
      </c>
      <c r="H82" s="2">
        <f t="shared" si="8"/>
        <v>74.262922048568726</v>
      </c>
      <c r="I82" s="2">
        <f t="shared" si="9"/>
        <v>0.102783203125</v>
      </c>
      <c r="J82" s="2" t="str">
        <f t="shared" si="10"/>
        <v/>
      </c>
      <c r="K82" s="2" t="str">
        <f t="shared" si="11"/>
        <v/>
      </c>
    </row>
    <row r="83" spans="2:11" x14ac:dyDescent="0.45">
      <c r="B83">
        <v>75.295636892318711</v>
      </c>
      <c r="C83">
        <v>0.44615346193313599</v>
      </c>
      <c r="D83">
        <v>0</v>
      </c>
      <c r="E83">
        <f t="shared" si="6"/>
        <v>0.10400390625</v>
      </c>
      <c r="F83">
        <f t="shared" si="7"/>
        <v>0</v>
      </c>
      <c r="G83" s="2" t="str">
        <f>""</f>
        <v/>
      </c>
      <c r="H83" s="2">
        <f t="shared" si="8"/>
        <v>75.295636892318711</v>
      </c>
      <c r="I83" s="2">
        <f t="shared" si="9"/>
        <v>0.10400390625</v>
      </c>
      <c r="J83" s="2" t="str">
        <f t="shared" si="10"/>
        <v/>
      </c>
      <c r="K83" s="2" t="str">
        <f t="shared" si="11"/>
        <v/>
      </c>
    </row>
    <row r="84" spans="2:11" x14ac:dyDescent="0.45">
      <c r="B84">
        <v>76.344465017318711</v>
      </c>
      <c r="C84">
        <v>0.44737416505813599</v>
      </c>
      <c r="D84">
        <v>0</v>
      </c>
      <c r="E84">
        <f t="shared" si="6"/>
        <v>0.105224609375</v>
      </c>
      <c r="F84">
        <f t="shared" si="7"/>
        <v>0</v>
      </c>
      <c r="G84" s="2" t="str">
        <f>""</f>
        <v/>
      </c>
      <c r="H84" s="2">
        <f t="shared" si="8"/>
        <v>76.344465017318711</v>
      </c>
      <c r="I84" s="2">
        <f t="shared" si="9"/>
        <v>0.105224609375</v>
      </c>
      <c r="J84" s="2" t="str">
        <f t="shared" si="10"/>
        <v/>
      </c>
      <c r="K84" s="2" t="str">
        <f t="shared" si="11"/>
        <v/>
      </c>
    </row>
    <row r="85" spans="2:11" x14ac:dyDescent="0.45">
      <c r="B85">
        <v>77.407453298568726</v>
      </c>
      <c r="C85">
        <v>0.44847279787063599</v>
      </c>
      <c r="D85">
        <v>0</v>
      </c>
      <c r="E85">
        <f t="shared" si="6"/>
        <v>0.1063232421875</v>
      </c>
      <c r="F85">
        <f t="shared" si="7"/>
        <v>0</v>
      </c>
      <c r="G85" s="2" t="str">
        <f>""</f>
        <v/>
      </c>
      <c r="H85" s="2">
        <f t="shared" si="8"/>
        <v>77.407453298568726</v>
      </c>
      <c r="I85" s="2">
        <f t="shared" si="9"/>
        <v>0.1063232421875</v>
      </c>
      <c r="J85" s="2" t="str">
        <f t="shared" si="10"/>
        <v/>
      </c>
      <c r="K85" s="2" t="str">
        <f t="shared" si="11"/>
        <v/>
      </c>
    </row>
    <row r="86" spans="2:11" x14ac:dyDescent="0.45">
      <c r="B86">
        <v>78.475324392318711</v>
      </c>
      <c r="C86">
        <v>0.44969350099563599</v>
      </c>
      <c r="D86">
        <v>0</v>
      </c>
      <c r="E86">
        <f t="shared" si="6"/>
        <v>0.1075439453125</v>
      </c>
      <c r="F86">
        <f t="shared" si="7"/>
        <v>0</v>
      </c>
      <c r="G86" s="2" t="str">
        <f>""</f>
        <v/>
      </c>
      <c r="H86" s="2">
        <f t="shared" si="8"/>
        <v>78.475324392318711</v>
      </c>
      <c r="I86" s="2">
        <f t="shared" si="9"/>
        <v>0.1075439453125</v>
      </c>
      <c r="J86" s="2" t="str">
        <f t="shared" si="10"/>
        <v/>
      </c>
      <c r="K86" s="2" t="str">
        <f t="shared" si="11"/>
        <v/>
      </c>
    </row>
    <row r="87" spans="2:11" x14ac:dyDescent="0.45">
      <c r="B87">
        <v>79.538312673568726</v>
      </c>
      <c r="C87">
        <v>0.45091420412063599</v>
      </c>
      <c r="D87">
        <v>0</v>
      </c>
      <c r="E87">
        <f t="shared" si="6"/>
        <v>0.1087646484375</v>
      </c>
      <c r="F87">
        <f t="shared" si="7"/>
        <v>0</v>
      </c>
      <c r="G87" s="2" t="str">
        <f>""</f>
        <v/>
      </c>
      <c r="H87" s="2">
        <f t="shared" si="8"/>
        <v>79.538312673568726</v>
      </c>
      <c r="I87" s="2">
        <f t="shared" si="9"/>
        <v>0.1087646484375</v>
      </c>
      <c r="J87" s="2" t="str">
        <f t="shared" si="10"/>
        <v/>
      </c>
      <c r="K87" s="2" t="str">
        <f t="shared" si="11"/>
        <v/>
      </c>
    </row>
    <row r="88" spans="2:11" x14ac:dyDescent="0.45">
      <c r="B88">
        <v>80.600812673568726</v>
      </c>
      <c r="C88">
        <v>0.45213490724563599</v>
      </c>
      <c r="D88">
        <v>0</v>
      </c>
      <c r="E88">
        <f t="shared" si="6"/>
        <v>0.1099853515625</v>
      </c>
      <c r="F88">
        <f t="shared" si="7"/>
        <v>0</v>
      </c>
      <c r="G88" s="2" t="str">
        <f>""</f>
        <v/>
      </c>
      <c r="H88" s="2">
        <f t="shared" si="8"/>
        <v>80.600812673568726</v>
      </c>
      <c r="I88" s="2">
        <f t="shared" si="9"/>
        <v>0.1099853515625</v>
      </c>
      <c r="J88" s="2" t="str">
        <f t="shared" si="10"/>
        <v/>
      </c>
      <c r="K88" s="2" t="str">
        <f t="shared" si="11"/>
        <v/>
      </c>
    </row>
    <row r="89" spans="2:11" x14ac:dyDescent="0.45">
      <c r="B89">
        <v>81.694562673568726</v>
      </c>
      <c r="C89">
        <v>0.45335561037063599</v>
      </c>
      <c r="D89">
        <v>0</v>
      </c>
      <c r="E89">
        <f t="shared" si="6"/>
        <v>0.1112060546875</v>
      </c>
      <c r="F89">
        <f t="shared" si="7"/>
        <v>0</v>
      </c>
      <c r="G89" s="2" t="str">
        <f>""</f>
        <v/>
      </c>
      <c r="H89" s="2">
        <f t="shared" si="8"/>
        <v>81.694562673568726</v>
      </c>
      <c r="I89" s="2">
        <f t="shared" si="9"/>
        <v>0.1112060546875</v>
      </c>
      <c r="J89" s="2" t="str">
        <f t="shared" si="10"/>
        <v/>
      </c>
      <c r="K89" s="2" t="str">
        <f t="shared" si="11"/>
        <v/>
      </c>
    </row>
    <row r="90" spans="2:11" x14ac:dyDescent="0.45">
      <c r="B90">
        <v>82.772687673568726</v>
      </c>
      <c r="C90">
        <v>0.45457631349563599</v>
      </c>
      <c r="D90">
        <v>0</v>
      </c>
      <c r="E90">
        <f t="shared" si="6"/>
        <v>0.1124267578125</v>
      </c>
      <c r="F90">
        <f t="shared" si="7"/>
        <v>0</v>
      </c>
      <c r="G90" s="2" t="str">
        <f>""</f>
        <v/>
      </c>
      <c r="H90" s="2">
        <f t="shared" si="8"/>
        <v>82.772687673568726</v>
      </c>
      <c r="I90" s="2">
        <f t="shared" si="9"/>
        <v>0.1124267578125</v>
      </c>
      <c r="J90" s="2" t="str">
        <f t="shared" si="10"/>
        <v/>
      </c>
      <c r="K90" s="2" t="str">
        <f t="shared" si="11"/>
        <v/>
      </c>
    </row>
    <row r="91" spans="2:11" x14ac:dyDescent="0.45">
      <c r="B91">
        <v>83.852765798568726</v>
      </c>
      <c r="C91">
        <v>0.45579701662063599</v>
      </c>
      <c r="D91">
        <v>0</v>
      </c>
      <c r="E91">
        <f t="shared" si="6"/>
        <v>0.1136474609375</v>
      </c>
      <c r="F91">
        <f t="shared" si="7"/>
        <v>0</v>
      </c>
      <c r="G91" s="2" t="str">
        <f>""</f>
        <v/>
      </c>
      <c r="H91" s="2">
        <f t="shared" si="8"/>
        <v>83.852765798568726</v>
      </c>
      <c r="I91" s="2">
        <f t="shared" si="9"/>
        <v>0.1136474609375</v>
      </c>
      <c r="J91" s="2" t="str">
        <f t="shared" si="10"/>
        <v/>
      </c>
      <c r="K91" s="2" t="str">
        <f t="shared" si="11"/>
        <v/>
      </c>
    </row>
    <row r="92" spans="2:11" x14ac:dyDescent="0.45">
      <c r="B92">
        <v>84.901593923568726</v>
      </c>
      <c r="C92">
        <v>0.45701771974563599</v>
      </c>
      <c r="D92">
        <v>0</v>
      </c>
      <c r="E92">
        <f t="shared" si="6"/>
        <v>0.1148681640625</v>
      </c>
      <c r="F92">
        <f t="shared" si="7"/>
        <v>0</v>
      </c>
      <c r="G92" s="2" t="str">
        <f>""</f>
        <v/>
      </c>
      <c r="H92" s="2">
        <f t="shared" si="8"/>
        <v>84.901593923568726</v>
      </c>
      <c r="I92" s="2">
        <f t="shared" si="9"/>
        <v>0.1148681640625</v>
      </c>
      <c r="J92" s="2" t="str">
        <f t="shared" si="10"/>
        <v/>
      </c>
      <c r="K92" s="2" t="str">
        <f t="shared" si="11"/>
        <v/>
      </c>
    </row>
    <row r="93" spans="2:11" x14ac:dyDescent="0.45">
      <c r="B93">
        <v>85.981672048568726</v>
      </c>
      <c r="C93">
        <v>0.45823842287063599</v>
      </c>
      <c r="D93">
        <v>0</v>
      </c>
      <c r="E93">
        <f t="shared" si="6"/>
        <v>0.1160888671875</v>
      </c>
      <c r="F93">
        <f t="shared" si="7"/>
        <v>0</v>
      </c>
      <c r="G93" s="2" t="str">
        <f>""</f>
        <v/>
      </c>
      <c r="H93" s="2">
        <f t="shared" si="8"/>
        <v>85.981672048568726</v>
      </c>
      <c r="I93" s="2">
        <f t="shared" si="9"/>
        <v>0.1160888671875</v>
      </c>
      <c r="J93" s="2" t="str">
        <f t="shared" si="10"/>
        <v/>
      </c>
      <c r="K93" s="2" t="str">
        <f t="shared" si="11"/>
        <v/>
      </c>
    </row>
    <row r="94" spans="2:11" x14ac:dyDescent="0.45">
      <c r="B94">
        <v>87.027570486068726</v>
      </c>
      <c r="C94">
        <v>0.45933705568313599</v>
      </c>
      <c r="D94">
        <v>0</v>
      </c>
      <c r="E94">
        <f t="shared" si="6"/>
        <v>0.1171875</v>
      </c>
      <c r="F94">
        <f t="shared" si="7"/>
        <v>0</v>
      </c>
      <c r="G94" s="2" t="str">
        <f>""</f>
        <v/>
      </c>
      <c r="H94" s="2">
        <f t="shared" si="8"/>
        <v>87.027570486068726</v>
      </c>
      <c r="I94" s="2">
        <f t="shared" si="9"/>
        <v>0.1171875</v>
      </c>
      <c r="J94" s="2" t="str">
        <f t="shared" si="10"/>
        <v/>
      </c>
      <c r="K94" s="2" t="str">
        <f t="shared" si="11"/>
        <v/>
      </c>
    </row>
    <row r="95" spans="2:11" x14ac:dyDescent="0.45">
      <c r="B95">
        <v>88.060285329818726</v>
      </c>
      <c r="C95">
        <v>0.46055775880813599</v>
      </c>
      <c r="D95">
        <v>0</v>
      </c>
      <c r="E95">
        <f t="shared" si="6"/>
        <v>0.118408203125</v>
      </c>
      <c r="F95">
        <f t="shared" si="7"/>
        <v>0</v>
      </c>
      <c r="G95" s="2" t="str">
        <f>""</f>
        <v/>
      </c>
      <c r="H95" s="2">
        <f t="shared" si="8"/>
        <v>88.060285329818726</v>
      </c>
      <c r="I95" s="2">
        <f t="shared" si="9"/>
        <v>0.118408203125</v>
      </c>
      <c r="J95" s="2" t="str">
        <f t="shared" si="10"/>
        <v/>
      </c>
      <c r="K95" s="2" t="str">
        <f t="shared" si="11"/>
        <v/>
      </c>
    </row>
    <row r="96" spans="2:11" x14ac:dyDescent="0.45">
      <c r="B96">
        <v>89.161847829818726</v>
      </c>
      <c r="C96">
        <v>0.46177846193313599</v>
      </c>
      <c r="D96">
        <v>0</v>
      </c>
      <c r="E96">
        <f t="shared" si="6"/>
        <v>0.11962890625</v>
      </c>
      <c r="F96">
        <f t="shared" si="7"/>
        <v>0</v>
      </c>
      <c r="G96" s="2" t="str">
        <f>""</f>
        <v/>
      </c>
      <c r="H96" s="2">
        <f t="shared" si="8"/>
        <v>89.161847829818726</v>
      </c>
      <c r="I96" s="2">
        <f t="shared" si="9"/>
        <v>0.11962890625</v>
      </c>
      <c r="J96" s="2" t="str">
        <f t="shared" si="10"/>
        <v/>
      </c>
      <c r="K96" s="2" t="str">
        <f t="shared" si="11"/>
        <v/>
      </c>
    </row>
    <row r="97" spans="2:11" x14ac:dyDescent="0.45">
      <c r="B97">
        <v>90.262433767318726</v>
      </c>
      <c r="C97">
        <v>0.46299916505813599</v>
      </c>
      <c r="D97">
        <v>0</v>
      </c>
      <c r="E97">
        <f t="shared" si="6"/>
        <v>0.120849609375</v>
      </c>
      <c r="F97">
        <f t="shared" si="7"/>
        <v>0</v>
      </c>
      <c r="G97" s="2" t="str">
        <f>""</f>
        <v/>
      </c>
      <c r="H97" s="2">
        <f t="shared" si="8"/>
        <v>90.262433767318726</v>
      </c>
      <c r="I97" s="2">
        <f t="shared" si="9"/>
        <v>0.120849609375</v>
      </c>
      <c r="J97" s="2" t="str">
        <f t="shared" si="10"/>
        <v/>
      </c>
      <c r="K97" s="2" t="str">
        <f t="shared" si="11"/>
        <v/>
      </c>
    </row>
    <row r="98" spans="2:11" x14ac:dyDescent="0.45">
      <c r="B98">
        <v>91.366925954818726</v>
      </c>
      <c r="C98">
        <v>0.46421986818313599</v>
      </c>
      <c r="D98">
        <v>0</v>
      </c>
      <c r="E98">
        <f t="shared" si="6"/>
        <v>0.1220703125</v>
      </c>
      <c r="F98">
        <f t="shared" si="7"/>
        <v>0</v>
      </c>
      <c r="G98" s="2" t="str">
        <f>""</f>
        <v/>
      </c>
      <c r="H98" s="2">
        <f t="shared" si="8"/>
        <v>91.366925954818726</v>
      </c>
      <c r="I98" s="2">
        <f t="shared" si="9"/>
        <v>0.1220703125</v>
      </c>
      <c r="J98" s="2" t="str">
        <f t="shared" si="10"/>
        <v/>
      </c>
      <c r="K98" s="2" t="str">
        <f t="shared" si="11"/>
        <v/>
      </c>
    </row>
    <row r="99" spans="2:11" x14ac:dyDescent="0.45">
      <c r="B99">
        <v>92.387433767318726</v>
      </c>
      <c r="C99">
        <v>0.46544057130813599</v>
      </c>
      <c r="D99">
        <v>0</v>
      </c>
      <c r="E99">
        <f t="shared" si="6"/>
        <v>0.123291015625</v>
      </c>
      <c r="F99">
        <f t="shared" si="7"/>
        <v>0</v>
      </c>
      <c r="G99" s="2" t="str">
        <f>""</f>
        <v/>
      </c>
      <c r="H99" s="2">
        <f t="shared" si="8"/>
        <v>92.387433767318726</v>
      </c>
      <c r="I99" s="2">
        <f t="shared" si="9"/>
        <v>0.123291015625</v>
      </c>
      <c r="J99" s="2" t="str">
        <f t="shared" si="10"/>
        <v/>
      </c>
      <c r="K99" s="2" t="str">
        <f t="shared" si="11"/>
        <v/>
      </c>
    </row>
    <row r="100" spans="2:11" x14ac:dyDescent="0.45">
      <c r="B100">
        <v>93.445539236068726</v>
      </c>
      <c r="C100">
        <v>0.46666127443313599</v>
      </c>
      <c r="D100">
        <v>0</v>
      </c>
      <c r="E100">
        <f t="shared" si="6"/>
        <v>0.12451171875</v>
      </c>
      <c r="F100">
        <f t="shared" si="7"/>
        <v>0</v>
      </c>
      <c r="G100" s="2" t="str">
        <f>""</f>
        <v/>
      </c>
      <c r="H100" s="2">
        <f t="shared" si="8"/>
        <v>93.445539236068726</v>
      </c>
      <c r="I100" s="2">
        <f t="shared" si="9"/>
        <v>0.12451171875</v>
      </c>
      <c r="J100" s="2" t="str">
        <f t="shared" si="10"/>
        <v/>
      </c>
      <c r="K100" s="2" t="str">
        <f t="shared" si="11"/>
        <v/>
      </c>
    </row>
    <row r="101" spans="2:11" x14ac:dyDescent="0.45">
      <c r="B101">
        <v>94.471906423568726</v>
      </c>
      <c r="C101">
        <v>0.46775990724563599</v>
      </c>
      <c r="D101">
        <v>0</v>
      </c>
      <c r="E101">
        <f t="shared" si="6"/>
        <v>0.1256103515625</v>
      </c>
      <c r="F101">
        <f t="shared" si="7"/>
        <v>0</v>
      </c>
      <c r="G101" s="2" t="str">
        <f>""</f>
        <v/>
      </c>
      <c r="H101" s="2">
        <f t="shared" si="8"/>
        <v>94.471906423568726</v>
      </c>
      <c r="I101" s="2">
        <f t="shared" si="9"/>
        <v>0.1256103515625</v>
      </c>
      <c r="J101" s="2" t="str">
        <f t="shared" si="10"/>
        <v/>
      </c>
      <c r="K101" s="2" t="str">
        <f t="shared" si="11"/>
        <v/>
      </c>
    </row>
    <row r="102" spans="2:11" x14ac:dyDescent="0.45">
      <c r="B102">
        <v>95.528058767318726</v>
      </c>
      <c r="C102">
        <v>0.46898061037063599</v>
      </c>
      <c r="D102">
        <v>0</v>
      </c>
      <c r="E102">
        <f t="shared" si="6"/>
        <v>0.1268310546875</v>
      </c>
      <c r="F102">
        <f t="shared" si="7"/>
        <v>0</v>
      </c>
      <c r="G102" s="2" t="str">
        <f>""</f>
        <v/>
      </c>
      <c r="H102" s="2">
        <f t="shared" si="8"/>
        <v>95.528058767318726</v>
      </c>
      <c r="I102" s="2">
        <f t="shared" si="9"/>
        <v>0.1268310546875</v>
      </c>
      <c r="J102" s="2" t="str">
        <f t="shared" si="10"/>
        <v/>
      </c>
      <c r="K102" s="2" t="str">
        <f t="shared" si="11"/>
        <v/>
      </c>
    </row>
    <row r="103" spans="2:11" x14ac:dyDescent="0.45">
      <c r="B103">
        <v>96.614484548568726</v>
      </c>
      <c r="C103">
        <v>0.47020131349563599</v>
      </c>
      <c r="D103">
        <v>0</v>
      </c>
      <c r="E103">
        <f t="shared" si="6"/>
        <v>0.1280517578125</v>
      </c>
      <c r="F103">
        <f t="shared" si="7"/>
        <v>0</v>
      </c>
      <c r="G103" s="2" t="str">
        <f>""</f>
        <v/>
      </c>
      <c r="H103" s="2">
        <f t="shared" si="8"/>
        <v>96.614484548568726</v>
      </c>
      <c r="I103" s="2">
        <f t="shared" si="9"/>
        <v>0.1280517578125</v>
      </c>
      <c r="J103" s="2" t="str">
        <f t="shared" si="10"/>
        <v/>
      </c>
      <c r="K103" s="2" t="str">
        <f t="shared" si="11"/>
        <v/>
      </c>
    </row>
    <row r="104" spans="2:11" x14ac:dyDescent="0.45">
      <c r="B104">
        <v>97.686750173568711</v>
      </c>
      <c r="C104">
        <v>0.47142201662063599</v>
      </c>
      <c r="D104">
        <v>0</v>
      </c>
      <c r="E104">
        <f t="shared" si="6"/>
        <v>0.1292724609375</v>
      </c>
      <c r="F104">
        <f t="shared" si="7"/>
        <v>0</v>
      </c>
      <c r="G104" s="2" t="str">
        <f>""</f>
        <v/>
      </c>
      <c r="H104" s="2">
        <f t="shared" si="8"/>
        <v>97.686750173568711</v>
      </c>
      <c r="I104" s="2">
        <f t="shared" si="9"/>
        <v>0.1292724609375</v>
      </c>
      <c r="J104" s="2" t="str">
        <f t="shared" si="10"/>
        <v/>
      </c>
      <c r="K104" s="2" t="str">
        <f t="shared" si="11"/>
        <v/>
      </c>
    </row>
    <row r="105" spans="2:11" x14ac:dyDescent="0.45">
      <c r="B105">
        <v>98.753644704818726</v>
      </c>
      <c r="C105">
        <v>0.47264271974563599</v>
      </c>
      <c r="D105">
        <v>0</v>
      </c>
      <c r="E105">
        <f t="shared" si="6"/>
        <v>0.1304931640625</v>
      </c>
      <c r="F105">
        <f t="shared" si="7"/>
        <v>0</v>
      </c>
      <c r="G105" s="2" t="str">
        <f>""</f>
        <v/>
      </c>
      <c r="H105" s="2">
        <f t="shared" si="8"/>
        <v>98.753644704818726</v>
      </c>
      <c r="I105" s="2">
        <f t="shared" si="9"/>
        <v>0.1304931640625</v>
      </c>
      <c r="J105" s="2" t="str">
        <f t="shared" si="10"/>
        <v/>
      </c>
      <c r="K105" s="2" t="str">
        <f t="shared" si="11"/>
        <v/>
      </c>
    </row>
    <row r="106" spans="2:11" x14ac:dyDescent="0.45">
      <c r="B106">
        <v>99.825422048568726</v>
      </c>
      <c r="C106">
        <v>0.47386342287063599</v>
      </c>
      <c r="D106">
        <v>0</v>
      </c>
      <c r="E106">
        <f t="shared" si="6"/>
        <v>0.1317138671875</v>
      </c>
      <c r="F106">
        <f t="shared" si="7"/>
        <v>0</v>
      </c>
      <c r="G106" s="2" t="str">
        <f>""</f>
        <v/>
      </c>
      <c r="H106" s="2">
        <f t="shared" si="8"/>
        <v>99.825422048568726</v>
      </c>
      <c r="I106" s="2">
        <f t="shared" si="9"/>
        <v>0.1317138671875</v>
      </c>
      <c r="J106" s="2" t="str">
        <f t="shared" si="10"/>
        <v/>
      </c>
      <c r="K106" s="2" t="str">
        <f t="shared" si="11"/>
        <v/>
      </c>
    </row>
    <row r="107" spans="2:11" x14ac:dyDescent="0.45">
      <c r="B107">
        <v>100.88450407981873</v>
      </c>
      <c r="C107">
        <v>0.47496205568313599</v>
      </c>
      <c r="D107">
        <v>0</v>
      </c>
      <c r="E107">
        <f t="shared" si="6"/>
        <v>0.1328125</v>
      </c>
      <c r="F107">
        <f t="shared" si="7"/>
        <v>0</v>
      </c>
      <c r="G107" s="2" t="str">
        <f>""</f>
        <v/>
      </c>
      <c r="H107" s="2">
        <f t="shared" si="8"/>
        <v>100.88450407981873</v>
      </c>
      <c r="I107" s="2">
        <f t="shared" si="9"/>
        <v>0.1328125</v>
      </c>
      <c r="J107" s="2" t="str">
        <f t="shared" si="10"/>
        <v/>
      </c>
      <c r="K107" s="2" t="str">
        <f t="shared" si="11"/>
        <v/>
      </c>
    </row>
    <row r="108" spans="2:11" x14ac:dyDescent="0.45">
      <c r="B108">
        <v>101.94749236106871</v>
      </c>
      <c r="C108">
        <v>0.47618275880813599</v>
      </c>
      <c r="D108">
        <v>0</v>
      </c>
      <c r="E108">
        <f t="shared" si="6"/>
        <v>0.134033203125</v>
      </c>
      <c r="F108">
        <f t="shared" si="7"/>
        <v>0</v>
      </c>
      <c r="G108" s="2" t="str">
        <f>""</f>
        <v/>
      </c>
      <c r="H108" s="2">
        <f t="shared" si="8"/>
        <v>101.94749236106871</v>
      </c>
      <c r="I108" s="2">
        <f t="shared" si="9"/>
        <v>0.134033203125</v>
      </c>
      <c r="J108" s="2" t="str">
        <f t="shared" si="10"/>
        <v/>
      </c>
      <c r="K108" s="2" t="str">
        <f t="shared" si="11"/>
        <v/>
      </c>
    </row>
    <row r="109" spans="2:11" x14ac:dyDescent="0.45">
      <c r="B109">
        <v>103.01975798606873</v>
      </c>
      <c r="C109">
        <v>0.47740346193313599</v>
      </c>
      <c r="D109">
        <v>0</v>
      </c>
      <c r="E109">
        <f t="shared" si="6"/>
        <v>0.13525390625</v>
      </c>
      <c r="F109">
        <f t="shared" si="7"/>
        <v>0</v>
      </c>
      <c r="G109" s="2" t="str">
        <f>""</f>
        <v/>
      </c>
      <c r="H109" s="2">
        <f t="shared" si="8"/>
        <v>103.01975798606873</v>
      </c>
      <c r="I109" s="2">
        <f t="shared" si="9"/>
        <v>0.13525390625</v>
      </c>
      <c r="J109" s="2" t="str">
        <f t="shared" si="10"/>
        <v/>
      </c>
      <c r="K109" s="2" t="str">
        <f t="shared" si="11"/>
        <v/>
      </c>
    </row>
    <row r="110" spans="2:11" x14ac:dyDescent="0.45">
      <c r="B110">
        <v>104.08030486106873</v>
      </c>
      <c r="C110">
        <v>0.47862416505813599</v>
      </c>
      <c r="D110">
        <v>0</v>
      </c>
      <c r="E110">
        <f t="shared" si="6"/>
        <v>0.136474609375</v>
      </c>
      <c r="F110">
        <f t="shared" si="7"/>
        <v>0</v>
      </c>
      <c r="G110" s="2" t="str">
        <f>""</f>
        <v/>
      </c>
      <c r="H110" s="2">
        <f t="shared" si="8"/>
        <v>104.08030486106873</v>
      </c>
      <c r="I110" s="2">
        <f t="shared" si="9"/>
        <v>0.136474609375</v>
      </c>
      <c r="J110" s="2" t="str">
        <f t="shared" si="10"/>
        <v/>
      </c>
      <c r="K110" s="2" t="str">
        <f t="shared" si="11"/>
        <v/>
      </c>
    </row>
    <row r="111" spans="2:11" x14ac:dyDescent="0.45">
      <c r="B111">
        <v>105.16721892356873</v>
      </c>
      <c r="C111">
        <v>0.47984486818313599</v>
      </c>
      <c r="D111">
        <v>0</v>
      </c>
      <c r="E111">
        <f t="shared" si="6"/>
        <v>0.1376953125</v>
      </c>
      <c r="F111">
        <f t="shared" si="7"/>
        <v>0</v>
      </c>
      <c r="G111" s="2" t="str">
        <f>""</f>
        <v/>
      </c>
      <c r="H111" s="2">
        <f t="shared" si="8"/>
        <v>105.16721892356873</v>
      </c>
      <c r="I111" s="2">
        <f t="shared" si="9"/>
        <v>0.1376953125</v>
      </c>
      <c r="J111" s="2" t="str">
        <f t="shared" si="10"/>
        <v/>
      </c>
      <c r="K111" s="2" t="str">
        <f t="shared" si="11"/>
        <v/>
      </c>
    </row>
    <row r="112" spans="2:11" x14ac:dyDescent="0.45">
      <c r="B112">
        <v>106.22239470481873</v>
      </c>
      <c r="C112">
        <v>0.48106557130813599</v>
      </c>
      <c r="D112">
        <v>0</v>
      </c>
      <c r="E112">
        <f t="shared" si="6"/>
        <v>0.138916015625</v>
      </c>
      <c r="F112">
        <f t="shared" si="7"/>
        <v>0</v>
      </c>
      <c r="G112" s="2" t="str">
        <f>""</f>
        <v/>
      </c>
      <c r="H112" s="2">
        <f t="shared" si="8"/>
        <v>106.22239470481873</v>
      </c>
      <c r="I112" s="2">
        <f t="shared" si="9"/>
        <v>0.138916015625</v>
      </c>
      <c r="J112" s="2" t="str">
        <f t="shared" si="10"/>
        <v/>
      </c>
      <c r="K112" s="2" t="str">
        <f t="shared" si="11"/>
        <v/>
      </c>
    </row>
    <row r="113" spans="2:11" x14ac:dyDescent="0.45">
      <c r="B113">
        <v>107.29759001731873</v>
      </c>
      <c r="C113">
        <v>0.48228627443313599</v>
      </c>
      <c r="D113">
        <v>0</v>
      </c>
      <c r="E113">
        <f t="shared" si="6"/>
        <v>0.14013671875</v>
      </c>
      <c r="F113">
        <f t="shared" si="7"/>
        <v>0</v>
      </c>
      <c r="G113" s="2" t="str">
        <f>""</f>
        <v/>
      </c>
      <c r="H113" s="2">
        <f t="shared" si="8"/>
        <v>107.29759001731873</v>
      </c>
      <c r="I113" s="2">
        <f t="shared" si="9"/>
        <v>0.14013671875</v>
      </c>
      <c r="J113" s="2" t="str">
        <f t="shared" si="10"/>
        <v/>
      </c>
      <c r="K113" s="2" t="str">
        <f t="shared" si="11"/>
        <v/>
      </c>
    </row>
    <row r="114" spans="2:11" x14ac:dyDescent="0.45">
      <c r="B114">
        <v>108.37376189231871</v>
      </c>
      <c r="C114">
        <v>0.48338490724563599</v>
      </c>
      <c r="D114">
        <v>0</v>
      </c>
      <c r="E114">
        <f t="shared" si="6"/>
        <v>0.1412353515625</v>
      </c>
      <c r="F114">
        <f t="shared" si="7"/>
        <v>0</v>
      </c>
      <c r="G114" s="2" t="str">
        <f>""</f>
        <v/>
      </c>
      <c r="H114" s="2">
        <f t="shared" si="8"/>
        <v>108.37376189231871</v>
      </c>
      <c r="I114" s="2">
        <f t="shared" si="9"/>
        <v>0.1412353515625</v>
      </c>
      <c r="J114" s="2" t="str">
        <f t="shared" si="10"/>
        <v/>
      </c>
      <c r="K114" s="2" t="str">
        <f t="shared" si="11"/>
        <v/>
      </c>
    </row>
    <row r="115" spans="2:11" x14ac:dyDescent="0.45">
      <c r="B115">
        <v>109.47678923606873</v>
      </c>
      <c r="C115">
        <v>0.48460561037063599</v>
      </c>
      <c r="D115">
        <v>0</v>
      </c>
      <c r="E115">
        <f t="shared" si="6"/>
        <v>0.1424560546875</v>
      </c>
      <c r="F115">
        <f t="shared" si="7"/>
        <v>0</v>
      </c>
      <c r="G115" s="2" t="str">
        <f>""</f>
        <v/>
      </c>
      <c r="H115" s="2">
        <f t="shared" si="8"/>
        <v>109.47678923606873</v>
      </c>
      <c r="I115" s="2">
        <f t="shared" si="9"/>
        <v>0.1424560546875</v>
      </c>
      <c r="J115" s="2" t="str">
        <f t="shared" si="10"/>
        <v/>
      </c>
      <c r="K115" s="2" t="str">
        <f t="shared" si="11"/>
        <v/>
      </c>
    </row>
    <row r="116" spans="2:11" x14ac:dyDescent="0.45">
      <c r="B116">
        <v>110.48704314231873</v>
      </c>
      <c r="C116">
        <v>0.48582631349563599</v>
      </c>
      <c r="D116">
        <v>0</v>
      </c>
      <c r="E116">
        <f t="shared" si="6"/>
        <v>0.1436767578125</v>
      </c>
      <c r="F116">
        <f t="shared" si="7"/>
        <v>0</v>
      </c>
      <c r="G116" s="2" t="str">
        <f>""</f>
        <v/>
      </c>
      <c r="H116" s="2">
        <f t="shared" si="8"/>
        <v>110.48704314231873</v>
      </c>
      <c r="I116" s="2">
        <f t="shared" si="9"/>
        <v>0.1436767578125</v>
      </c>
      <c r="J116" s="2" t="str">
        <f t="shared" si="10"/>
        <v/>
      </c>
      <c r="K116" s="2" t="str">
        <f t="shared" si="11"/>
        <v/>
      </c>
    </row>
    <row r="117" spans="2:11" x14ac:dyDescent="0.45">
      <c r="B117">
        <v>111.54270720481873</v>
      </c>
      <c r="C117">
        <v>0.48704701662063599</v>
      </c>
      <c r="D117">
        <v>0</v>
      </c>
      <c r="E117">
        <f t="shared" si="6"/>
        <v>0.1448974609375</v>
      </c>
      <c r="F117">
        <f t="shared" si="7"/>
        <v>0</v>
      </c>
      <c r="G117" s="2" t="str">
        <f>""</f>
        <v/>
      </c>
      <c r="H117" s="2">
        <f t="shared" si="8"/>
        <v>111.54270720481873</v>
      </c>
      <c r="I117" s="2">
        <f t="shared" si="9"/>
        <v>0.1448974609375</v>
      </c>
      <c r="J117" s="2" t="str">
        <f t="shared" si="10"/>
        <v/>
      </c>
      <c r="K117" s="2" t="str">
        <f t="shared" si="11"/>
        <v/>
      </c>
    </row>
    <row r="118" spans="2:11" x14ac:dyDescent="0.45">
      <c r="B118">
        <v>112.57151579856873</v>
      </c>
      <c r="C118">
        <v>0.48814564943313599</v>
      </c>
      <c r="D118">
        <v>0</v>
      </c>
      <c r="E118">
        <f t="shared" si="6"/>
        <v>0.14599609375</v>
      </c>
      <c r="F118">
        <f t="shared" si="7"/>
        <v>0</v>
      </c>
      <c r="G118" s="2" t="str">
        <f>""</f>
        <v/>
      </c>
      <c r="H118" s="2">
        <f t="shared" si="8"/>
        <v>112.57151579856873</v>
      </c>
      <c r="I118" s="2">
        <f t="shared" si="9"/>
        <v>0.14599609375</v>
      </c>
      <c r="J118" s="2" t="str">
        <f t="shared" si="10"/>
        <v/>
      </c>
      <c r="K118" s="2" t="str">
        <f t="shared" si="11"/>
        <v/>
      </c>
    </row>
    <row r="119" spans="2:11" x14ac:dyDescent="0.45">
      <c r="B119">
        <v>113.65257048606873</v>
      </c>
      <c r="C119">
        <v>0.48936635255813599</v>
      </c>
      <c r="D119">
        <v>0</v>
      </c>
      <c r="E119">
        <f t="shared" si="6"/>
        <v>0.147216796875</v>
      </c>
      <c r="F119">
        <f t="shared" si="7"/>
        <v>0</v>
      </c>
      <c r="G119" s="2" t="str">
        <f>""</f>
        <v/>
      </c>
      <c r="H119" s="2">
        <f t="shared" si="8"/>
        <v>113.65257048606873</v>
      </c>
      <c r="I119" s="2">
        <f t="shared" si="9"/>
        <v>0.147216796875</v>
      </c>
      <c r="J119" s="2" t="str">
        <f t="shared" si="10"/>
        <v/>
      </c>
      <c r="K119" s="2" t="str">
        <f t="shared" si="11"/>
        <v/>
      </c>
    </row>
    <row r="120" spans="2:11" x14ac:dyDescent="0.45">
      <c r="B120">
        <v>114.72971892356873</v>
      </c>
      <c r="C120">
        <v>0.49058705568313599</v>
      </c>
      <c r="D120">
        <v>0</v>
      </c>
      <c r="E120">
        <f t="shared" si="6"/>
        <v>0.1484375</v>
      </c>
      <c r="F120">
        <f t="shared" si="7"/>
        <v>0</v>
      </c>
      <c r="G120" s="2" t="str">
        <f>""</f>
        <v/>
      </c>
      <c r="H120" s="2">
        <f t="shared" si="8"/>
        <v>114.72971892356873</v>
      </c>
      <c r="I120" s="2">
        <f t="shared" si="9"/>
        <v>0.1484375</v>
      </c>
      <c r="J120" s="2" t="str">
        <f t="shared" si="10"/>
        <v/>
      </c>
      <c r="K120" s="2" t="str">
        <f t="shared" si="11"/>
        <v/>
      </c>
    </row>
    <row r="121" spans="2:11" x14ac:dyDescent="0.45">
      <c r="B121">
        <v>115.77219939231873</v>
      </c>
      <c r="C121">
        <v>0.49180775880813599</v>
      </c>
      <c r="D121">
        <v>0</v>
      </c>
      <c r="E121">
        <f t="shared" si="6"/>
        <v>0.149658203125</v>
      </c>
      <c r="F121">
        <f t="shared" si="7"/>
        <v>0</v>
      </c>
      <c r="G121" s="2" t="str">
        <f>""</f>
        <v/>
      </c>
      <c r="H121" s="2">
        <f t="shared" si="8"/>
        <v>115.77219939231873</v>
      </c>
      <c r="I121" s="2">
        <f t="shared" si="9"/>
        <v>0.149658203125</v>
      </c>
      <c r="J121" s="2" t="str">
        <f t="shared" si="10"/>
        <v/>
      </c>
      <c r="K121" s="2" t="str">
        <f t="shared" si="11"/>
        <v/>
      </c>
    </row>
    <row r="122" spans="2:11" x14ac:dyDescent="0.45">
      <c r="B122">
        <v>116.82932829856873</v>
      </c>
      <c r="C122">
        <v>0.49302846193313599</v>
      </c>
      <c r="D122">
        <v>0</v>
      </c>
      <c r="E122">
        <f t="shared" si="6"/>
        <v>0.15087890625</v>
      </c>
      <c r="F122">
        <f t="shared" si="7"/>
        <v>0</v>
      </c>
      <c r="G122" s="2" t="str">
        <f>""</f>
        <v/>
      </c>
      <c r="H122" s="2">
        <f t="shared" si="8"/>
        <v>116.82932829856873</v>
      </c>
      <c r="I122" s="2">
        <f t="shared" si="9"/>
        <v>0.15087890625</v>
      </c>
      <c r="J122" s="2" t="str">
        <f t="shared" si="10"/>
        <v/>
      </c>
      <c r="K122" s="2" t="str">
        <f t="shared" si="11"/>
        <v/>
      </c>
    </row>
    <row r="123" spans="2:11" x14ac:dyDescent="0.45">
      <c r="B123">
        <v>117.86643767356873</v>
      </c>
      <c r="C123">
        <v>0.49424916505813599</v>
      </c>
      <c r="D123">
        <v>0</v>
      </c>
      <c r="E123">
        <f t="shared" si="6"/>
        <v>0.152099609375</v>
      </c>
      <c r="F123">
        <f t="shared" si="7"/>
        <v>0</v>
      </c>
      <c r="G123" s="2" t="str">
        <f>""</f>
        <v/>
      </c>
      <c r="H123" s="2">
        <f t="shared" si="8"/>
        <v>117.86643767356873</v>
      </c>
      <c r="I123" s="2">
        <f t="shared" si="9"/>
        <v>0.152099609375</v>
      </c>
      <c r="J123" s="2" t="str">
        <f t="shared" si="10"/>
        <v/>
      </c>
      <c r="K123" s="2" t="str">
        <f t="shared" si="11"/>
        <v/>
      </c>
    </row>
    <row r="124" spans="2:11" x14ac:dyDescent="0.45">
      <c r="B124">
        <v>118.91233611106871</v>
      </c>
      <c r="C124">
        <v>0.49546986818313599</v>
      </c>
      <c r="D124">
        <v>0</v>
      </c>
      <c r="E124">
        <f t="shared" si="6"/>
        <v>0.1533203125</v>
      </c>
      <c r="F124">
        <f t="shared" si="7"/>
        <v>0</v>
      </c>
      <c r="G124" s="2" t="str">
        <f>""</f>
        <v/>
      </c>
      <c r="H124" s="2">
        <f t="shared" si="8"/>
        <v>118.91233611106871</v>
      </c>
      <c r="I124" s="2">
        <f t="shared" si="9"/>
        <v>0.1533203125</v>
      </c>
      <c r="J124" s="2" t="str">
        <f t="shared" si="10"/>
        <v/>
      </c>
      <c r="K124" s="2" t="str">
        <f t="shared" si="11"/>
        <v/>
      </c>
    </row>
    <row r="125" spans="2:11" x14ac:dyDescent="0.45">
      <c r="B125">
        <v>119.9295175075531</v>
      </c>
      <c r="C125">
        <v>0.49656850099563599</v>
      </c>
      <c r="D125">
        <v>0</v>
      </c>
      <c r="E125">
        <f t="shared" si="6"/>
        <v>0.1544189453125</v>
      </c>
      <c r="F125">
        <f t="shared" si="7"/>
        <v>0</v>
      </c>
      <c r="G125" s="2" t="str">
        <f>""</f>
        <v/>
      </c>
      <c r="H125" s="2">
        <f t="shared" si="8"/>
        <v>119.9295175075531</v>
      </c>
      <c r="I125" s="2">
        <f t="shared" si="9"/>
        <v>0.1544189453125</v>
      </c>
      <c r="J125" s="2" t="str">
        <f t="shared" si="10"/>
        <v/>
      </c>
      <c r="K125" s="2" t="str">
        <f t="shared" si="11"/>
        <v/>
      </c>
    </row>
    <row r="126" spans="2:11" x14ac:dyDescent="0.45">
      <c r="B126">
        <v>120.9846932888031</v>
      </c>
      <c r="C126">
        <v>0.49778920412063599</v>
      </c>
      <c r="D126">
        <v>0</v>
      </c>
      <c r="E126">
        <f t="shared" si="6"/>
        <v>0.1556396484375</v>
      </c>
      <c r="F126">
        <f t="shared" si="7"/>
        <v>0</v>
      </c>
      <c r="G126" s="2" t="str">
        <f>""</f>
        <v/>
      </c>
      <c r="H126" s="2">
        <f t="shared" si="8"/>
        <v>120.9846932888031</v>
      </c>
      <c r="I126" s="2">
        <f t="shared" si="9"/>
        <v>0.1556396484375</v>
      </c>
      <c r="J126" s="2" t="str">
        <f t="shared" si="10"/>
        <v/>
      </c>
      <c r="K126" s="2" t="str">
        <f t="shared" si="11"/>
        <v/>
      </c>
    </row>
    <row r="127" spans="2:11" x14ac:dyDescent="0.45">
      <c r="B127">
        <v>122.08820891380309</v>
      </c>
      <c r="C127">
        <v>0.49900990724563599</v>
      </c>
      <c r="D127">
        <v>0</v>
      </c>
      <c r="E127">
        <f t="shared" si="6"/>
        <v>0.1568603515625</v>
      </c>
      <c r="F127">
        <f t="shared" si="7"/>
        <v>0</v>
      </c>
      <c r="G127" s="2" t="str">
        <f>""</f>
        <v/>
      </c>
      <c r="H127" s="2">
        <f t="shared" si="8"/>
        <v>122.08820891380309</v>
      </c>
      <c r="I127" s="2">
        <f t="shared" si="9"/>
        <v>0.1568603515625</v>
      </c>
      <c r="J127" s="2" t="str">
        <f t="shared" si="10"/>
        <v/>
      </c>
      <c r="K127" s="2" t="str">
        <f t="shared" si="11"/>
        <v/>
      </c>
    </row>
    <row r="128" spans="2:11" x14ac:dyDescent="0.45">
      <c r="B128">
        <v>123.1731698513031</v>
      </c>
      <c r="C128">
        <v>0.50023061037063599</v>
      </c>
      <c r="D128">
        <v>0</v>
      </c>
      <c r="E128">
        <f t="shared" si="6"/>
        <v>0.1580810546875</v>
      </c>
      <c r="F128">
        <f t="shared" si="7"/>
        <v>0</v>
      </c>
      <c r="G128" s="2" t="str">
        <f>""</f>
        <v/>
      </c>
      <c r="H128" s="2">
        <f t="shared" si="8"/>
        <v>123.1731698513031</v>
      </c>
      <c r="I128" s="2">
        <f t="shared" si="9"/>
        <v>0.1580810546875</v>
      </c>
      <c r="J128" s="2" t="str">
        <f t="shared" si="10"/>
        <v/>
      </c>
      <c r="K128" s="2" t="str">
        <f t="shared" si="11"/>
        <v/>
      </c>
    </row>
    <row r="129" spans="2:11" x14ac:dyDescent="0.45">
      <c r="B129">
        <v>124.2405526638031</v>
      </c>
      <c r="C129">
        <v>0.50145131349563599</v>
      </c>
      <c r="D129">
        <v>0</v>
      </c>
      <c r="E129">
        <f t="shared" si="6"/>
        <v>0.1593017578125</v>
      </c>
      <c r="F129">
        <f t="shared" si="7"/>
        <v>0</v>
      </c>
      <c r="G129" s="2" t="str">
        <f>""</f>
        <v/>
      </c>
      <c r="H129" s="2">
        <f t="shared" si="8"/>
        <v>124.2405526638031</v>
      </c>
      <c r="I129" s="2">
        <f t="shared" si="9"/>
        <v>0.1593017578125</v>
      </c>
      <c r="J129" s="2" t="str">
        <f t="shared" si="10"/>
        <v/>
      </c>
      <c r="K129" s="2" t="str">
        <f t="shared" si="11"/>
        <v/>
      </c>
    </row>
    <row r="130" spans="2:11" x14ac:dyDescent="0.45">
      <c r="B130">
        <v>125.3201425075531</v>
      </c>
      <c r="C130">
        <v>0.50267201662063599</v>
      </c>
      <c r="D130">
        <v>0</v>
      </c>
      <c r="E130">
        <f t="shared" si="6"/>
        <v>0.1605224609375</v>
      </c>
      <c r="F130">
        <f t="shared" si="7"/>
        <v>0</v>
      </c>
      <c r="G130" s="2" t="str">
        <f>""</f>
        <v/>
      </c>
      <c r="H130" s="2">
        <f t="shared" si="8"/>
        <v>125.3201425075531</v>
      </c>
      <c r="I130" s="2">
        <f t="shared" si="9"/>
        <v>0.1605224609375</v>
      </c>
      <c r="J130" s="2" t="str">
        <f t="shared" si="10"/>
        <v/>
      </c>
      <c r="K130" s="2" t="str">
        <f t="shared" si="11"/>
        <v/>
      </c>
    </row>
    <row r="131" spans="2:11" x14ac:dyDescent="0.45">
      <c r="B131">
        <v>126.3240487575531</v>
      </c>
      <c r="C131">
        <v>0.50377064943313599</v>
      </c>
      <c r="D131">
        <v>0</v>
      </c>
      <c r="E131">
        <f t="shared" si="6"/>
        <v>0.16162109375</v>
      </c>
      <c r="F131">
        <f t="shared" si="7"/>
        <v>0</v>
      </c>
      <c r="G131" s="2" t="str">
        <f>""</f>
        <v/>
      </c>
      <c r="H131" s="2">
        <f t="shared" si="8"/>
        <v>126.3240487575531</v>
      </c>
      <c r="I131" s="2">
        <f t="shared" si="9"/>
        <v>0.16162109375</v>
      </c>
      <c r="J131" s="2" t="str">
        <f t="shared" si="10"/>
        <v/>
      </c>
      <c r="K131" s="2" t="str">
        <f t="shared" si="11"/>
        <v/>
      </c>
    </row>
    <row r="132" spans="2:11" x14ac:dyDescent="0.45">
      <c r="B132">
        <v>127.3660409450531</v>
      </c>
      <c r="C132">
        <v>0.50499135255813599</v>
      </c>
      <c r="D132">
        <v>0</v>
      </c>
      <c r="E132">
        <f t="shared" ref="E132:E195" si="12">C132-C$3</f>
        <v>0.162841796875</v>
      </c>
      <c r="F132">
        <f t="shared" ref="F132:F195" si="13">-(D132-D$3)</f>
        <v>0</v>
      </c>
      <c r="G132" s="2" t="str">
        <f>""</f>
        <v/>
      </c>
      <c r="H132" s="2">
        <f t="shared" ref="H132:H195" si="14">IF(AND(E132&gt;H$2,E132&lt;I$2),B132,"")</f>
        <v>127.3660409450531</v>
      </c>
      <c r="I132" s="2">
        <f t="shared" ref="I132:I195" si="15">IF(AND(E132&gt;H$2,E132&lt;I$2),E132,"")</f>
        <v>0.162841796875</v>
      </c>
      <c r="J132" s="2" t="str">
        <f t="shared" ref="J132:J195" si="16">IF(AND(F132&gt;J$2,F132&lt;K$2),B132,"")</f>
        <v/>
      </c>
      <c r="K132" s="2" t="str">
        <f t="shared" ref="K132:K195" si="17">IF(AND(F132&gt;J$2,F132&lt;K$2),F132,"")</f>
        <v/>
      </c>
    </row>
    <row r="133" spans="2:11" x14ac:dyDescent="0.45">
      <c r="B133">
        <v>128.3904550075531</v>
      </c>
      <c r="C133">
        <v>0.50621205568313599</v>
      </c>
      <c r="D133">
        <v>0</v>
      </c>
      <c r="E133">
        <f t="shared" si="12"/>
        <v>0.1640625</v>
      </c>
      <c r="F133">
        <f t="shared" si="13"/>
        <v>0</v>
      </c>
      <c r="G133" s="2" t="str">
        <f>""</f>
        <v/>
      </c>
      <c r="H133" s="2">
        <f t="shared" si="14"/>
        <v>128.3904550075531</v>
      </c>
      <c r="I133" s="2">
        <f t="shared" si="15"/>
        <v>0.1640625</v>
      </c>
      <c r="J133" s="2" t="str">
        <f t="shared" si="16"/>
        <v/>
      </c>
      <c r="K133" s="2" t="str">
        <f t="shared" si="17"/>
        <v/>
      </c>
    </row>
    <row r="134" spans="2:11" x14ac:dyDescent="0.45">
      <c r="B134">
        <v>129.45246672630313</v>
      </c>
      <c r="C134">
        <v>0.50743275880813599</v>
      </c>
      <c r="D134">
        <v>0</v>
      </c>
      <c r="E134">
        <f t="shared" si="12"/>
        <v>0.165283203125</v>
      </c>
      <c r="F134">
        <f t="shared" si="13"/>
        <v>0</v>
      </c>
      <c r="G134" s="2" t="str">
        <f>""</f>
        <v/>
      </c>
      <c r="H134" s="2">
        <f t="shared" si="14"/>
        <v>129.45246672630313</v>
      </c>
      <c r="I134" s="2">
        <f t="shared" si="15"/>
        <v>0.165283203125</v>
      </c>
      <c r="J134" s="2" t="str">
        <f t="shared" si="16"/>
        <v/>
      </c>
      <c r="K134" s="2" t="str">
        <f t="shared" si="17"/>
        <v/>
      </c>
    </row>
    <row r="135" spans="2:11" x14ac:dyDescent="0.45">
      <c r="B135">
        <v>130.51203703880313</v>
      </c>
      <c r="C135">
        <v>0.50865346193313599</v>
      </c>
      <c r="D135">
        <v>0</v>
      </c>
      <c r="E135">
        <f t="shared" si="12"/>
        <v>0.16650390625</v>
      </c>
      <c r="F135">
        <f t="shared" si="13"/>
        <v>0</v>
      </c>
      <c r="G135" s="2" t="str">
        <f>""</f>
        <v/>
      </c>
      <c r="H135" s="2">
        <f t="shared" si="14"/>
        <v>130.51203703880313</v>
      </c>
      <c r="I135" s="2">
        <f t="shared" si="15"/>
        <v>0.16650390625</v>
      </c>
      <c r="J135" s="2" t="str">
        <f t="shared" si="16"/>
        <v/>
      </c>
      <c r="K135" s="2" t="str">
        <f t="shared" si="17"/>
        <v/>
      </c>
    </row>
    <row r="136" spans="2:11" x14ac:dyDescent="0.45">
      <c r="B136">
        <v>131.55255675315857</v>
      </c>
      <c r="C136">
        <v>0.50987416505813599</v>
      </c>
      <c r="D136">
        <v>0</v>
      </c>
      <c r="E136">
        <f t="shared" si="12"/>
        <v>0.167724609375</v>
      </c>
      <c r="F136">
        <f t="shared" si="13"/>
        <v>0</v>
      </c>
      <c r="G136" s="2" t="str">
        <f>""</f>
        <v/>
      </c>
      <c r="H136" s="2">
        <f t="shared" si="14"/>
        <v>131.55255675315857</v>
      </c>
      <c r="I136" s="2">
        <f t="shared" si="15"/>
        <v>0.167724609375</v>
      </c>
      <c r="J136" s="2" t="str">
        <f t="shared" si="16"/>
        <v/>
      </c>
      <c r="K136" s="2" t="str">
        <f t="shared" si="17"/>
        <v/>
      </c>
    </row>
    <row r="137" spans="2:11" x14ac:dyDescent="0.45">
      <c r="B137">
        <v>132.6365411281586</v>
      </c>
      <c r="C137">
        <v>0.51109486818313599</v>
      </c>
      <c r="D137">
        <v>0</v>
      </c>
      <c r="E137">
        <f t="shared" si="12"/>
        <v>0.1689453125</v>
      </c>
      <c r="F137">
        <f t="shared" si="13"/>
        <v>0</v>
      </c>
      <c r="G137" s="2" t="str">
        <f>""</f>
        <v/>
      </c>
      <c r="H137" s="2">
        <f t="shared" si="14"/>
        <v>132.6365411281586</v>
      </c>
      <c r="I137" s="2">
        <f t="shared" si="15"/>
        <v>0.1689453125</v>
      </c>
      <c r="J137" s="2" t="str">
        <f t="shared" si="16"/>
        <v/>
      </c>
      <c r="K137" s="2" t="str">
        <f t="shared" si="17"/>
        <v/>
      </c>
    </row>
    <row r="138" spans="2:11" x14ac:dyDescent="0.45">
      <c r="B138">
        <v>133.70050597190857</v>
      </c>
      <c r="C138">
        <v>0.51219350099563599</v>
      </c>
      <c r="D138">
        <v>0</v>
      </c>
      <c r="E138">
        <f t="shared" si="12"/>
        <v>0.1700439453125</v>
      </c>
      <c r="F138">
        <f t="shared" si="13"/>
        <v>0</v>
      </c>
      <c r="G138" s="2" t="str">
        <f>""</f>
        <v/>
      </c>
      <c r="H138" s="2">
        <f t="shared" si="14"/>
        <v>133.70050597190857</v>
      </c>
      <c r="I138" s="2">
        <f t="shared" si="15"/>
        <v>0.1700439453125</v>
      </c>
      <c r="J138" s="2" t="str">
        <f t="shared" si="16"/>
        <v/>
      </c>
      <c r="K138" s="2" t="str">
        <f t="shared" si="17"/>
        <v/>
      </c>
    </row>
    <row r="139" spans="2:11" x14ac:dyDescent="0.45">
      <c r="B139">
        <v>134.7283380031586</v>
      </c>
      <c r="C139">
        <v>0.51341420412063599</v>
      </c>
      <c r="D139">
        <v>0</v>
      </c>
      <c r="E139">
        <f t="shared" si="12"/>
        <v>0.1712646484375</v>
      </c>
      <c r="F139">
        <f t="shared" si="13"/>
        <v>0</v>
      </c>
      <c r="G139" s="2" t="str">
        <f>""</f>
        <v/>
      </c>
      <c r="H139" s="2">
        <f t="shared" si="14"/>
        <v>134.7283380031586</v>
      </c>
      <c r="I139" s="2">
        <f t="shared" si="15"/>
        <v>0.1712646484375</v>
      </c>
      <c r="J139" s="2" t="str">
        <f t="shared" si="16"/>
        <v/>
      </c>
      <c r="K139" s="2" t="str">
        <f t="shared" si="17"/>
        <v/>
      </c>
    </row>
    <row r="140" spans="2:11" x14ac:dyDescent="0.45">
      <c r="B140">
        <v>135.7424981594086</v>
      </c>
      <c r="C140">
        <v>0.51463490724563599</v>
      </c>
      <c r="D140">
        <v>0</v>
      </c>
      <c r="E140">
        <f t="shared" si="12"/>
        <v>0.1724853515625</v>
      </c>
      <c r="F140">
        <f t="shared" si="13"/>
        <v>0</v>
      </c>
      <c r="G140" s="2" t="str">
        <f>""</f>
        <v/>
      </c>
      <c r="H140" s="2">
        <f t="shared" si="14"/>
        <v>135.7424981594086</v>
      </c>
      <c r="I140" s="2">
        <f t="shared" si="15"/>
        <v>0.1724853515625</v>
      </c>
      <c r="J140" s="2" t="str">
        <f t="shared" si="16"/>
        <v/>
      </c>
      <c r="K140" s="2" t="str">
        <f t="shared" si="17"/>
        <v/>
      </c>
    </row>
    <row r="141" spans="2:11" x14ac:dyDescent="0.45">
      <c r="B141">
        <v>136.7869317531586</v>
      </c>
      <c r="C141">
        <v>0.51585561037063599</v>
      </c>
      <c r="D141">
        <v>0</v>
      </c>
      <c r="E141">
        <f t="shared" si="12"/>
        <v>0.1737060546875</v>
      </c>
      <c r="F141">
        <f t="shared" si="13"/>
        <v>0</v>
      </c>
      <c r="G141" s="2" t="str">
        <f>""</f>
        <v/>
      </c>
      <c r="H141" s="2">
        <f t="shared" si="14"/>
        <v>136.7869317531586</v>
      </c>
      <c r="I141" s="2">
        <f t="shared" si="15"/>
        <v>0.1737060546875</v>
      </c>
      <c r="J141" s="2" t="str">
        <f t="shared" si="16"/>
        <v/>
      </c>
      <c r="K141" s="2" t="str">
        <f t="shared" si="17"/>
        <v/>
      </c>
    </row>
    <row r="142" spans="2:11" x14ac:dyDescent="0.45">
      <c r="B142">
        <v>137.8269708156586</v>
      </c>
      <c r="C142">
        <v>0.51695424318313599</v>
      </c>
      <c r="D142">
        <v>0</v>
      </c>
      <c r="E142">
        <f t="shared" si="12"/>
        <v>0.1748046875</v>
      </c>
      <c r="F142">
        <f t="shared" si="13"/>
        <v>0</v>
      </c>
      <c r="G142" s="2" t="str">
        <f>""</f>
        <v/>
      </c>
      <c r="H142" s="2">
        <f t="shared" si="14"/>
        <v>137.8269708156586</v>
      </c>
      <c r="I142" s="2">
        <f t="shared" si="15"/>
        <v>0.1748046875</v>
      </c>
      <c r="J142" s="2" t="str">
        <f t="shared" si="16"/>
        <v/>
      </c>
      <c r="K142" s="2" t="str">
        <f t="shared" si="17"/>
        <v/>
      </c>
    </row>
    <row r="143" spans="2:11" x14ac:dyDescent="0.45">
      <c r="B143">
        <v>138.93097472190857</v>
      </c>
      <c r="C143">
        <v>0.51817494630813599</v>
      </c>
      <c r="D143">
        <v>0</v>
      </c>
      <c r="E143">
        <f t="shared" si="12"/>
        <v>0.176025390625</v>
      </c>
      <c r="F143">
        <f t="shared" si="13"/>
        <v>0</v>
      </c>
      <c r="G143" s="2" t="str">
        <f>""</f>
        <v/>
      </c>
      <c r="H143" s="2">
        <f t="shared" si="14"/>
        <v>138.93097472190857</v>
      </c>
      <c r="I143" s="2">
        <f t="shared" si="15"/>
        <v>0.176025390625</v>
      </c>
      <c r="J143" s="2" t="str">
        <f t="shared" si="16"/>
        <v/>
      </c>
      <c r="K143" s="2" t="str">
        <f t="shared" si="17"/>
        <v/>
      </c>
    </row>
    <row r="144" spans="2:11" x14ac:dyDescent="0.45">
      <c r="B144">
        <v>139.99298644065857</v>
      </c>
      <c r="C144">
        <v>0.51939564943313599</v>
      </c>
      <c r="D144">
        <v>0</v>
      </c>
      <c r="E144">
        <f t="shared" si="12"/>
        <v>0.17724609375</v>
      </c>
      <c r="F144">
        <f t="shared" si="13"/>
        <v>0</v>
      </c>
      <c r="G144" s="2" t="str">
        <f>""</f>
        <v/>
      </c>
      <c r="H144" s="2">
        <f t="shared" si="14"/>
        <v>139.99298644065857</v>
      </c>
      <c r="I144" s="2">
        <f t="shared" si="15"/>
        <v>0.17724609375</v>
      </c>
      <c r="J144" s="2" t="str">
        <f t="shared" si="16"/>
        <v/>
      </c>
      <c r="K144" s="2" t="str">
        <f t="shared" si="17"/>
        <v/>
      </c>
    </row>
    <row r="145" spans="2:11" x14ac:dyDescent="0.45">
      <c r="B145">
        <v>141.02185606956482</v>
      </c>
      <c r="C145">
        <v>0.52049428224563599</v>
      </c>
      <c r="D145">
        <v>0</v>
      </c>
      <c r="E145">
        <f t="shared" si="12"/>
        <v>0.1783447265625</v>
      </c>
      <c r="F145">
        <f t="shared" si="13"/>
        <v>0</v>
      </c>
      <c r="G145" s="2" t="str">
        <f>""</f>
        <v/>
      </c>
      <c r="H145" s="2">
        <f t="shared" si="14"/>
        <v>141.02185606956482</v>
      </c>
      <c r="I145" s="2">
        <f t="shared" si="15"/>
        <v>0.1783447265625</v>
      </c>
      <c r="J145" s="2" t="str">
        <f t="shared" si="16"/>
        <v/>
      </c>
      <c r="K145" s="2" t="str">
        <f t="shared" si="17"/>
        <v/>
      </c>
    </row>
    <row r="146" spans="2:11" x14ac:dyDescent="0.45">
      <c r="B146">
        <v>142.1145684719086</v>
      </c>
      <c r="C146">
        <v>0.52183705568313599</v>
      </c>
      <c r="D146">
        <v>0</v>
      </c>
      <c r="E146">
        <f t="shared" si="12"/>
        <v>0.1796875</v>
      </c>
      <c r="F146">
        <f t="shared" si="13"/>
        <v>0</v>
      </c>
      <c r="G146" s="2" t="str">
        <f>""</f>
        <v/>
      </c>
      <c r="H146" s="2">
        <f t="shared" si="14"/>
        <v>142.1145684719086</v>
      </c>
      <c r="I146" s="2">
        <f t="shared" si="15"/>
        <v>0.1796875</v>
      </c>
      <c r="J146" s="2" t="str">
        <f t="shared" si="16"/>
        <v/>
      </c>
      <c r="K146" s="2" t="str">
        <f t="shared" si="17"/>
        <v/>
      </c>
    </row>
    <row r="147" spans="2:11" x14ac:dyDescent="0.45">
      <c r="B147">
        <v>143.15314269065857</v>
      </c>
      <c r="C147">
        <v>0.52305775880813599</v>
      </c>
      <c r="D147">
        <v>0</v>
      </c>
      <c r="E147">
        <f t="shared" si="12"/>
        <v>0.180908203125</v>
      </c>
      <c r="F147">
        <f t="shared" si="13"/>
        <v>0</v>
      </c>
      <c r="G147" s="2" t="str">
        <f>""</f>
        <v/>
      </c>
      <c r="H147" s="2">
        <f t="shared" si="14"/>
        <v>143.15314269065857</v>
      </c>
      <c r="I147" s="2">
        <f t="shared" si="15"/>
        <v>0.180908203125</v>
      </c>
      <c r="J147" s="2" t="str">
        <f t="shared" si="16"/>
        <v/>
      </c>
      <c r="K147" s="2" t="str">
        <f t="shared" si="17"/>
        <v/>
      </c>
    </row>
    <row r="148" spans="2:11" x14ac:dyDescent="0.45">
      <c r="B148">
        <v>144.16097044944763</v>
      </c>
      <c r="C148">
        <v>0.52415639162063599</v>
      </c>
      <c r="D148">
        <v>0</v>
      </c>
      <c r="E148">
        <f t="shared" si="12"/>
        <v>0.1820068359375</v>
      </c>
      <c r="F148">
        <f t="shared" si="13"/>
        <v>0</v>
      </c>
      <c r="G148" s="2" t="str">
        <f>""</f>
        <v/>
      </c>
      <c r="H148" s="2">
        <f t="shared" si="14"/>
        <v>144.16097044944763</v>
      </c>
      <c r="I148" s="2">
        <f t="shared" si="15"/>
        <v>0.1820068359375</v>
      </c>
      <c r="J148" s="2" t="str">
        <f t="shared" si="16"/>
        <v/>
      </c>
      <c r="K148" s="2" t="str">
        <f t="shared" si="17"/>
        <v/>
      </c>
    </row>
    <row r="149" spans="2:11" x14ac:dyDescent="0.45">
      <c r="B149">
        <v>145.19319701194763</v>
      </c>
      <c r="C149">
        <v>0.52537709474563599</v>
      </c>
      <c r="D149">
        <v>0</v>
      </c>
      <c r="E149">
        <f t="shared" si="12"/>
        <v>0.1832275390625</v>
      </c>
      <c r="F149">
        <f t="shared" si="13"/>
        <v>0</v>
      </c>
      <c r="G149" s="2" t="str">
        <f>""</f>
        <v/>
      </c>
      <c r="H149" s="2">
        <f t="shared" si="14"/>
        <v>145.19319701194763</v>
      </c>
      <c r="I149" s="2">
        <f t="shared" si="15"/>
        <v>0.1832275390625</v>
      </c>
      <c r="J149" s="2" t="str">
        <f t="shared" si="16"/>
        <v/>
      </c>
      <c r="K149" s="2" t="str">
        <f t="shared" si="17"/>
        <v/>
      </c>
    </row>
    <row r="150" spans="2:11" x14ac:dyDescent="0.45">
      <c r="B150">
        <v>146.26057982444766</v>
      </c>
      <c r="C150">
        <v>0.52659779787063599</v>
      </c>
      <c r="D150">
        <v>0</v>
      </c>
      <c r="E150">
        <f t="shared" si="12"/>
        <v>0.1844482421875</v>
      </c>
      <c r="F150">
        <f t="shared" si="13"/>
        <v>0</v>
      </c>
      <c r="G150" s="2" t="str">
        <f>""</f>
        <v/>
      </c>
      <c r="H150" s="2">
        <f t="shared" si="14"/>
        <v>146.26057982444766</v>
      </c>
      <c r="I150" s="2">
        <f t="shared" si="15"/>
        <v>0.1844482421875</v>
      </c>
      <c r="J150" s="2" t="str">
        <f t="shared" si="16"/>
        <v/>
      </c>
      <c r="K150" s="2" t="str">
        <f t="shared" si="17"/>
        <v/>
      </c>
    </row>
    <row r="151" spans="2:11" x14ac:dyDescent="0.45">
      <c r="B151">
        <v>147.34554076194763</v>
      </c>
      <c r="C151">
        <v>0.52781850099563599</v>
      </c>
      <c r="D151">
        <v>0</v>
      </c>
      <c r="E151">
        <f t="shared" si="12"/>
        <v>0.1856689453125</v>
      </c>
      <c r="F151">
        <f t="shared" si="13"/>
        <v>0</v>
      </c>
      <c r="G151" s="2" t="str">
        <f>""</f>
        <v/>
      </c>
      <c r="H151" s="2">
        <f t="shared" si="14"/>
        <v>147.34554076194763</v>
      </c>
      <c r="I151" s="2">
        <f t="shared" si="15"/>
        <v>0.1856689453125</v>
      </c>
      <c r="J151" s="2" t="str">
        <f t="shared" si="16"/>
        <v/>
      </c>
      <c r="K151" s="2" t="str">
        <f t="shared" si="17"/>
        <v/>
      </c>
    </row>
    <row r="152" spans="2:11" x14ac:dyDescent="0.45">
      <c r="B152">
        <v>148.42024779319766</v>
      </c>
      <c r="C152">
        <v>0.52903920412063599</v>
      </c>
      <c r="D152">
        <v>0</v>
      </c>
      <c r="E152">
        <f t="shared" si="12"/>
        <v>0.1868896484375</v>
      </c>
      <c r="F152">
        <f t="shared" si="13"/>
        <v>0</v>
      </c>
      <c r="G152" s="2" t="str">
        <f>""</f>
        <v/>
      </c>
      <c r="H152" s="2">
        <f t="shared" si="14"/>
        <v>148.42024779319766</v>
      </c>
      <c r="I152" s="2">
        <f t="shared" si="15"/>
        <v>0.1868896484375</v>
      </c>
      <c r="J152" s="2" t="str">
        <f t="shared" si="16"/>
        <v/>
      </c>
      <c r="K152" s="2" t="str">
        <f t="shared" si="17"/>
        <v/>
      </c>
    </row>
    <row r="153" spans="2:11" x14ac:dyDescent="0.45">
      <c r="B153">
        <v>149.50179076194763</v>
      </c>
      <c r="C153">
        <v>0.53013783693313599</v>
      </c>
      <c r="D153">
        <v>0</v>
      </c>
      <c r="E153">
        <f t="shared" si="12"/>
        <v>0.18798828125</v>
      </c>
      <c r="F153">
        <f t="shared" si="13"/>
        <v>0</v>
      </c>
      <c r="G153" s="2" t="str">
        <f>""</f>
        <v/>
      </c>
      <c r="H153" s="2">
        <f t="shared" si="14"/>
        <v>149.50179076194763</v>
      </c>
      <c r="I153" s="2">
        <f t="shared" si="15"/>
        <v>0.18798828125</v>
      </c>
      <c r="J153" s="2" t="str">
        <f t="shared" si="16"/>
        <v/>
      </c>
      <c r="K153" s="2" t="str">
        <f t="shared" si="17"/>
        <v/>
      </c>
    </row>
    <row r="154" spans="2:11" x14ac:dyDescent="0.45">
      <c r="B154">
        <v>150.50716185569766</v>
      </c>
      <c r="C154">
        <v>0.53135854005813599</v>
      </c>
      <c r="D154">
        <v>0</v>
      </c>
      <c r="E154">
        <f t="shared" si="12"/>
        <v>0.189208984375</v>
      </c>
      <c r="F154">
        <f t="shared" si="13"/>
        <v>0</v>
      </c>
      <c r="G154" s="2" t="str">
        <f>""</f>
        <v/>
      </c>
      <c r="H154" s="2">
        <f t="shared" si="14"/>
        <v>150.50716185569766</v>
      </c>
      <c r="I154" s="2">
        <f t="shared" si="15"/>
        <v>0.189208984375</v>
      </c>
      <c r="J154" s="2" t="str">
        <f t="shared" si="16"/>
        <v/>
      </c>
      <c r="K154" s="2" t="str">
        <f t="shared" si="17"/>
        <v/>
      </c>
    </row>
    <row r="155" spans="2:11" x14ac:dyDescent="0.45">
      <c r="B155">
        <v>151.53743529319763</v>
      </c>
      <c r="C155">
        <v>0.53257924318313599</v>
      </c>
      <c r="D155">
        <v>0</v>
      </c>
      <c r="E155">
        <f t="shared" si="12"/>
        <v>0.1904296875</v>
      </c>
      <c r="F155">
        <f t="shared" si="13"/>
        <v>0</v>
      </c>
      <c r="G155" s="2" t="str">
        <f>""</f>
        <v/>
      </c>
      <c r="H155" s="2">
        <f t="shared" si="14"/>
        <v>151.53743529319763</v>
      </c>
      <c r="I155" s="2">
        <f t="shared" si="15"/>
        <v>0.1904296875</v>
      </c>
      <c r="J155" s="2" t="str">
        <f t="shared" si="16"/>
        <v/>
      </c>
      <c r="K155" s="2" t="str">
        <f t="shared" si="17"/>
        <v/>
      </c>
    </row>
    <row r="156" spans="2:11" x14ac:dyDescent="0.45">
      <c r="B156">
        <v>152.56087279319763</v>
      </c>
      <c r="C156">
        <v>0.53379994630813599</v>
      </c>
      <c r="D156">
        <v>0</v>
      </c>
      <c r="E156">
        <f t="shared" si="12"/>
        <v>0.191650390625</v>
      </c>
      <c r="F156">
        <f t="shared" si="13"/>
        <v>0</v>
      </c>
      <c r="G156" s="2" t="str">
        <f>""</f>
        <v/>
      </c>
      <c r="H156" s="2">
        <f t="shared" si="14"/>
        <v>152.56087279319763</v>
      </c>
      <c r="I156" s="2">
        <f t="shared" si="15"/>
        <v>0.191650390625</v>
      </c>
      <c r="J156" s="2" t="str">
        <f t="shared" si="16"/>
        <v/>
      </c>
      <c r="K156" s="2" t="str">
        <f t="shared" si="17"/>
        <v/>
      </c>
    </row>
    <row r="157" spans="2:11" x14ac:dyDescent="0.45">
      <c r="B157">
        <v>153.59114623069763</v>
      </c>
      <c r="C157">
        <v>0.53489857912063599</v>
      </c>
      <c r="D157">
        <v>0</v>
      </c>
      <c r="E157">
        <f t="shared" si="12"/>
        <v>0.1927490234375</v>
      </c>
      <c r="F157">
        <f t="shared" si="13"/>
        <v>0</v>
      </c>
      <c r="G157" s="2" t="str">
        <f>""</f>
        <v/>
      </c>
      <c r="H157" s="2">
        <f t="shared" si="14"/>
        <v>153.59114623069763</v>
      </c>
      <c r="I157" s="2">
        <f t="shared" si="15"/>
        <v>0.1927490234375</v>
      </c>
      <c r="J157" s="2" t="str">
        <f t="shared" si="16"/>
        <v/>
      </c>
      <c r="K157" s="2" t="str">
        <f t="shared" si="17"/>
        <v/>
      </c>
    </row>
    <row r="158" spans="2:11" x14ac:dyDescent="0.45">
      <c r="B158">
        <v>154.65266966819766</v>
      </c>
      <c r="C158">
        <v>0.53624135255813599</v>
      </c>
      <c r="D158">
        <v>0</v>
      </c>
      <c r="E158">
        <f t="shared" si="12"/>
        <v>0.194091796875</v>
      </c>
      <c r="F158">
        <f t="shared" si="13"/>
        <v>0</v>
      </c>
      <c r="G158" s="2" t="str">
        <f>""</f>
        <v/>
      </c>
      <c r="H158" s="2">
        <f t="shared" si="14"/>
        <v>154.65266966819766</v>
      </c>
      <c r="I158" s="2">
        <f t="shared" si="15"/>
        <v>0.194091796875</v>
      </c>
      <c r="J158" s="2" t="str">
        <f t="shared" si="16"/>
        <v/>
      </c>
      <c r="K158" s="2" t="str">
        <f t="shared" si="17"/>
        <v/>
      </c>
    </row>
    <row r="159" spans="2:11" x14ac:dyDescent="0.45">
      <c r="B159">
        <v>155.69710326194763</v>
      </c>
      <c r="C159">
        <v>0.53733998537063599</v>
      </c>
      <c r="D159">
        <v>0</v>
      </c>
      <c r="E159">
        <f t="shared" si="12"/>
        <v>0.1951904296875</v>
      </c>
      <c r="F159">
        <f t="shared" si="13"/>
        <v>0</v>
      </c>
      <c r="G159" s="2" t="str">
        <f>""</f>
        <v/>
      </c>
      <c r="H159" s="2">
        <f t="shared" si="14"/>
        <v>155.69710326194763</v>
      </c>
      <c r="I159" s="2">
        <f t="shared" si="15"/>
        <v>0.1951904296875</v>
      </c>
      <c r="J159" s="2" t="str">
        <f t="shared" si="16"/>
        <v/>
      </c>
      <c r="K159" s="2" t="str">
        <f t="shared" si="17"/>
        <v/>
      </c>
    </row>
    <row r="160" spans="2:11" x14ac:dyDescent="0.45">
      <c r="B160">
        <v>156.78255248069763</v>
      </c>
      <c r="C160">
        <v>0.53856068849563599</v>
      </c>
      <c r="D160">
        <v>0</v>
      </c>
      <c r="E160">
        <f t="shared" si="12"/>
        <v>0.1964111328125</v>
      </c>
      <c r="F160">
        <f t="shared" si="13"/>
        <v>0</v>
      </c>
      <c r="G160" s="2" t="str">
        <f>""</f>
        <v/>
      </c>
      <c r="H160" s="2">
        <f t="shared" si="14"/>
        <v>156.78255248069763</v>
      </c>
      <c r="I160" s="2">
        <f t="shared" si="15"/>
        <v>0.1964111328125</v>
      </c>
      <c r="J160" s="2" t="str">
        <f t="shared" si="16"/>
        <v/>
      </c>
      <c r="K160" s="2" t="str">
        <f t="shared" si="17"/>
        <v/>
      </c>
    </row>
    <row r="161" spans="2:11" x14ac:dyDescent="0.45">
      <c r="B161">
        <v>157.81673216819763</v>
      </c>
      <c r="C161">
        <v>0.53978139162063599</v>
      </c>
      <c r="D161">
        <v>0</v>
      </c>
      <c r="E161">
        <f t="shared" si="12"/>
        <v>0.1976318359375</v>
      </c>
      <c r="F161">
        <f t="shared" si="13"/>
        <v>0</v>
      </c>
      <c r="G161" s="2" t="str">
        <f>""</f>
        <v/>
      </c>
      <c r="H161" s="2">
        <f t="shared" si="14"/>
        <v>157.81673216819763</v>
      </c>
      <c r="I161" s="2">
        <f t="shared" si="15"/>
        <v>0.1976318359375</v>
      </c>
      <c r="J161" s="2" t="str">
        <f t="shared" si="16"/>
        <v/>
      </c>
      <c r="K161" s="2" t="str">
        <f t="shared" si="17"/>
        <v/>
      </c>
    </row>
    <row r="162" spans="2:11" x14ac:dyDescent="0.45">
      <c r="B162">
        <v>158.85481810569766</v>
      </c>
      <c r="C162">
        <v>0.54100209474563599</v>
      </c>
      <c r="D162">
        <v>0</v>
      </c>
      <c r="E162">
        <f t="shared" si="12"/>
        <v>0.1988525390625</v>
      </c>
      <c r="F162">
        <f t="shared" si="13"/>
        <v>0</v>
      </c>
      <c r="G162" s="2" t="str">
        <f>""</f>
        <v/>
      </c>
      <c r="H162" s="2">
        <f t="shared" si="14"/>
        <v>158.85481810569766</v>
      </c>
      <c r="I162" s="2">
        <f t="shared" si="15"/>
        <v>0.1988525390625</v>
      </c>
      <c r="J162" s="2" t="str">
        <f t="shared" si="16"/>
        <v/>
      </c>
      <c r="K162" s="2" t="str">
        <f t="shared" si="17"/>
        <v/>
      </c>
    </row>
    <row r="163" spans="2:11" x14ac:dyDescent="0.45">
      <c r="B163">
        <v>159.85481810569766</v>
      </c>
      <c r="C163">
        <v>0.54210072755813599</v>
      </c>
      <c r="D163">
        <v>0</v>
      </c>
      <c r="E163">
        <f t="shared" si="12"/>
        <v>0.199951171875</v>
      </c>
      <c r="F163">
        <f t="shared" si="13"/>
        <v>0</v>
      </c>
      <c r="G163" s="2" t="str">
        <f>""</f>
        <v/>
      </c>
      <c r="H163" s="2">
        <f t="shared" si="14"/>
        <v>159.85481810569766</v>
      </c>
      <c r="I163" s="2">
        <f t="shared" si="15"/>
        <v>0.199951171875</v>
      </c>
      <c r="J163" s="2" t="str">
        <f t="shared" si="16"/>
        <v/>
      </c>
      <c r="K163" s="2" t="str">
        <f t="shared" si="17"/>
        <v/>
      </c>
    </row>
    <row r="164" spans="2:11" x14ac:dyDescent="0.45">
      <c r="B164">
        <v>160.89876341819763</v>
      </c>
      <c r="C164">
        <v>0.54332143068313599</v>
      </c>
      <c r="D164">
        <v>0</v>
      </c>
      <c r="E164">
        <f t="shared" si="12"/>
        <v>0.201171875</v>
      </c>
      <c r="F164">
        <f t="shared" si="13"/>
        <v>0</v>
      </c>
      <c r="G164" s="2" t="str">
        <f>""</f>
        <v/>
      </c>
      <c r="H164" s="2">
        <f t="shared" si="14"/>
        <v>160.89876341819763</v>
      </c>
      <c r="I164" s="2">
        <f t="shared" si="15"/>
        <v>0.201171875</v>
      </c>
      <c r="J164" s="2" t="str">
        <f t="shared" si="16"/>
        <v/>
      </c>
      <c r="K164" s="2" t="str">
        <f t="shared" si="17"/>
        <v/>
      </c>
    </row>
    <row r="165" spans="2:11" x14ac:dyDescent="0.45">
      <c r="B165">
        <v>161.91390013694766</v>
      </c>
      <c r="C165">
        <v>0.54454213380813599</v>
      </c>
      <c r="D165">
        <v>0</v>
      </c>
      <c r="E165">
        <f t="shared" si="12"/>
        <v>0.202392578125</v>
      </c>
      <c r="F165">
        <f t="shared" si="13"/>
        <v>0</v>
      </c>
      <c r="G165" s="2" t="str">
        <f>""</f>
        <v/>
      </c>
      <c r="H165" s="2">
        <f t="shared" si="14"/>
        <v>161.91390013694766</v>
      </c>
      <c r="I165" s="2">
        <f t="shared" si="15"/>
        <v>0.202392578125</v>
      </c>
      <c r="J165" s="2" t="str">
        <f t="shared" si="16"/>
        <v/>
      </c>
      <c r="K165" s="2" t="str">
        <f t="shared" si="17"/>
        <v/>
      </c>
    </row>
    <row r="166" spans="2:11" x14ac:dyDescent="0.45">
      <c r="B166">
        <v>162.99886107444763</v>
      </c>
      <c r="C166">
        <v>0.54576283693313599</v>
      </c>
      <c r="D166">
        <v>0</v>
      </c>
      <c r="E166">
        <f t="shared" si="12"/>
        <v>0.20361328125</v>
      </c>
      <c r="F166">
        <f t="shared" si="13"/>
        <v>0</v>
      </c>
      <c r="G166" s="2" t="str">
        <f>""</f>
        <v/>
      </c>
      <c r="H166" s="2">
        <f t="shared" si="14"/>
        <v>162.99886107444763</v>
      </c>
      <c r="I166" s="2">
        <f t="shared" si="15"/>
        <v>0.20361328125</v>
      </c>
      <c r="J166" s="2" t="str">
        <f t="shared" si="16"/>
        <v/>
      </c>
      <c r="K166" s="2" t="str">
        <f t="shared" si="17"/>
        <v/>
      </c>
    </row>
    <row r="167" spans="2:11" x14ac:dyDescent="0.45">
      <c r="B167">
        <v>164.03694701194766</v>
      </c>
      <c r="C167">
        <v>0.54698354005813599</v>
      </c>
      <c r="D167">
        <v>0</v>
      </c>
      <c r="E167">
        <f t="shared" si="12"/>
        <v>0.204833984375</v>
      </c>
      <c r="F167">
        <f t="shared" si="13"/>
        <v>0</v>
      </c>
      <c r="G167" s="2" t="str">
        <f>""</f>
        <v/>
      </c>
      <c r="H167" s="2">
        <f t="shared" si="14"/>
        <v>164.03694701194766</v>
      </c>
      <c r="I167" s="2">
        <f t="shared" si="15"/>
        <v>0.204833984375</v>
      </c>
      <c r="J167" s="2" t="str">
        <f t="shared" si="16"/>
        <v/>
      </c>
      <c r="K167" s="2" t="str">
        <f t="shared" si="17"/>
        <v/>
      </c>
    </row>
    <row r="168" spans="2:11" x14ac:dyDescent="0.45">
      <c r="B168">
        <v>165.09749388694763</v>
      </c>
      <c r="C168">
        <v>0.54820424318313599</v>
      </c>
      <c r="D168">
        <v>0</v>
      </c>
      <c r="E168">
        <f t="shared" si="12"/>
        <v>0.2060546875</v>
      </c>
      <c r="F168">
        <f t="shared" si="13"/>
        <v>0</v>
      </c>
      <c r="G168" s="2" t="str">
        <f>""</f>
        <v/>
      </c>
      <c r="H168" s="2">
        <f t="shared" si="14"/>
        <v>165.09749388694763</v>
      </c>
      <c r="I168" s="2">
        <f t="shared" si="15"/>
        <v>0.2060546875</v>
      </c>
      <c r="J168" s="2" t="str">
        <f t="shared" si="16"/>
        <v/>
      </c>
      <c r="K168" s="2" t="str">
        <f t="shared" si="17"/>
        <v/>
      </c>
    </row>
    <row r="169" spans="2:11" x14ac:dyDescent="0.45">
      <c r="B169">
        <v>166.15755248069763</v>
      </c>
      <c r="C169">
        <v>0.54942494630813599</v>
      </c>
      <c r="D169">
        <v>0</v>
      </c>
      <c r="E169">
        <f t="shared" si="12"/>
        <v>0.207275390625</v>
      </c>
      <c r="F169">
        <f t="shared" si="13"/>
        <v>0</v>
      </c>
      <c r="G169" s="2" t="str">
        <f>""</f>
        <v/>
      </c>
      <c r="H169" s="2">
        <f t="shared" si="14"/>
        <v>166.15755248069763</v>
      </c>
      <c r="I169" s="2">
        <f t="shared" si="15"/>
        <v>0.207275390625</v>
      </c>
      <c r="J169" s="2" t="str">
        <f t="shared" si="16"/>
        <v/>
      </c>
      <c r="K169" s="2" t="str">
        <f t="shared" si="17"/>
        <v/>
      </c>
    </row>
    <row r="170" spans="2:11" x14ac:dyDescent="0.45">
      <c r="B170">
        <v>167.15755248069763</v>
      </c>
      <c r="C170">
        <v>0.55052357912063599</v>
      </c>
      <c r="D170">
        <v>0</v>
      </c>
      <c r="E170">
        <f t="shared" si="12"/>
        <v>0.2083740234375</v>
      </c>
      <c r="F170">
        <f t="shared" si="13"/>
        <v>0</v>
      </c>
      <c r="G170" s="2" t="str">
        <f>""</f>
        <v/>
      </c>
      <c r="H170" s="2">
        <f t="shared" si="14"/>
        <v>167.15755248069763</v>
      </c>
      <c r="I170" s="2">
        <f t="shared" si="15"/>
        <v>0.2083740234375</v>
      </c>
      <c r="J170" s="2" t="str">
        <f t="shared" si="16"/>
        <v/>
      </c>
      <c r="K170" s="2" t="str">
        <f t="shared" si="17"/>
        <v/>
      </c>
    </row>
    <row r="171" spans="2:11" x14ac:dyDescent="0.45">
      <c r="B171">
        <v>168.18636107444766</v>
      </c>
      <c r="C171">
        <v>0.55174428224563599</v>
      </c>
      <c r="D171">
        <v>0</v>
      </c>
      <c r="E171">
        <f t="shared" si="12"/>
        <v>0.2095947265625</v>
      </c>
      <c r="F171">
        <f t="shared" si="13"/>
        <v>0</v>
      </c>
      <c r="G171" s="2" t="str">
        <f>""</f>
        <v/>
      </c>
      <c r="H171" s="2">
        <f t="shared" si="14"/>
        <v>168.18636107444766</v>
      </c>
      <c r="I171" s="2">
        <f t="shared" si="15"/>
        <v>0.2095947265625</v>
      </c>
      <c r="J171" s="2" t="str">
        <f t="shared" si="16"/>
        <v/>
      </c>
      <c r="K171" s="2" t="str">
        <f t="shared" si="17"/>
        <v/>
      </c>
    </row>
    <row r="172" spans="2:11" x14ac:dyDescent="0.45">
      <c r="B172">
        <v>169.20882201194763</v>
      </c>
      <c r="C172">
        <v>0.55296498537063599</v>
      </c>
      <c r="D172">
        <v>0</v>
      </c>
      <c r="E172">
        <f t="shared" si="12"/>
        <v>0.2108154296875</v>
      </c>
      <c r="F172">
        <f t="shared" si="13"/>
        <v>0</v>
      </c>
      <c r="G172" s="2" t="str">
        <f>""</f>
        <v/>
      </c>
      <c r="H172" s="2">
        <f t="shared" si="14"/>
        <v>169.20882201194763</v>
      </c>
      <c r="I172" s="2">
        <f t="shared" si="15"/>
        <v>0.2108154296875</v>
      </c>
      <c r="J172" s="2" t="str">
        <f t="shared" si="16"/>
        <v/>
      </c>
      <c r="K172" s="2" t="str">
        <f t="shared" si="17"/>
        <v/>
      </c>
    </row>
    <row r="173" spans="2:11" x14ac:dyDescent="0.45">
      <c r="B173">
        <v>170.26253294944766</v>
      </c>
      <c r="C173">
        <v>0.55418568849563599</v>
      </c>
      <c r="D173">
        <v>0</v>
      </c>
      <c r="E173">
        <f t="shared" si="12"/>
        <v>0.2120361328125</v>
      </c>
      <c r="F173">
        <f t="shared" si="13"/>
        <v>0</v>
      </c>
      <c r="G173" s="2" t="str">
        <f>""</f>
        <v/>
      </c>
      <c r="H173" s="2">
        <f t="shared" si="14"/>
        <v>170.26253294944766</v>
      </c>
      <c r="I173" s="2">
        <f t="shared" si="15"/>
        <v>0.2120361328125</v>
      </c>
      <c r="J173" s="2" t="str">
        <f t="shared" si="16"/>
        <v/>
      </c>
      <c r="K173" s="2" t="str">
        <f t="shared" si="17"/>
        <v/>
      </c>
    </row>
    <row r="174" spans="2:11" x14ac:dyDescent="0.45">
      <c r="B174">
        <v>171.32991576194763</v>
      </c>
      <c r="C174">
        <v>0.55540639162063599</v>
      </c>
      <c r="D174">
        <v>0</v>
      </c>
      <c r="E174">
        <f t="shared" si="12"/>
        <v>0.2132568359375</v>
      </c>
      <c r="F174">
        <f t="shared" si="13"/>
        <v>0</v>
      </c>
      <c r="G174" s="2" t="str">
        <f>""</f>
        <v/>
      </c>
      <c r="H174" s="2">
        <f t="shared" si="14"/>
        <v>171.32991576194763</v>
      </c>
      <c r="I174" s="2">
        <f t="shared" si="15"/>
        <v>0.2132568359375</v>
      </c>
      <c r="J174" s="2" t="str">
        <f t="shared" si="16"/>
        <v/>
      </c>
      <c r="K174" s="2" t="str">
        <f t="shared" si="17"/>
        <v/>
      </c>
    </row>
    <row r="175" spans="2:11" x14ac:dyDescent="0.45">
      <c r="B175">
        <v>172.38216185569766</v>
      </c>
      <c r="C175">
        <v>0.55662709474563599</v>
      </c>
      <c r="D175">
        <v>0</v>
      </c>
      <c r="E175">
        <f t="shared" si="12"/>
        <v>0.2144775390625</v>
      </c>
      <c r="F175">
        <f t="shared" si="13"/>
        <v>0</v>
      </c>
      <c r="G175" s="2" t="str">
        <f>""</f>
        <v/>
      </c>
      <c r="H175" s="2">
        <f t="shared" si="14"/>
        <v>172.38216185569766</v>
      </c>
      <c r="I175" s="2">
        <f t="shared" si="15"/>
        <v>0.2144775390625</v>
      </c>
      <c r="J175" s="2" t="str">
        <f t="shared" si="16"/>
        <v/>
      </c>
      <c r="K175" s="2" t="str">
        <f t="shared" si="17"/>
        <v/>
      </c>
    </row>
    <row r="176" spans="2:11" x14ac:dyDescent="0.45">
      <c r="B176">
        <v>173.40901732444763</v>
      </c>
      <c r="C176">
        <v>0.55772572755813599</v>
      </c>
      <c r="D176">
        <v>0</v>
      </c>
      <c r="E176">
        <f t="shared" si="12"/>
        <v>0.215576171875</v>
      </c>
      <c r="F176">
        <f t="shared" si="13"/>
        <v>0</v>
      </c>
      <c r="G176" s="2" t="str">
        <f>""</f>
        <v/>
      </c>
      <c r="H176" s="2">
        <f t="shared" si="14"/>
        <v>173.40901732444763</v>
      </c>
      <c r="I176" s="2">
        <f t="shared" si="15"/>
        <v>0.215576171875</v>
      </c>
      <c r="J176" s="2" t="str">
        <f t="shared" si="16"/>
        <v/>
      </c>
      <c r="K176" s="2" t="str">
        <f t="shared" si="17"/>
        <v/>
      </c>
    </row>
    <row r="177" spans="2:11" x14ac:dyDescent="0.45">
      <c r="B177">
        <v>174.44222044944766</v>
      </c>
      <c r="C177">
        <v>0.55894643068313599</v>
      </c>
      <c r="D177">
        <v>0</v>
      </c>
      <c r="E177">
        <f t="shared" si="12"/>
        <v>0.216796875</v>
      </c>
      <c r="F177">
        <f t="shared" si="13"/>
        <v>0</v>
      </c>
      <c r="G177" s="2" t="str">
        <f>""</f>
        <v/>
      </c>
      <c r="H177" s="2">
        <f t="shared" si="14"/>
        <v>174.44222044944766</v>
      </c>
      <c r="I177" s="2">
        <f t="shared" si="15"/>
        <v>0.216796875</v>
      </c>
      <c r="J177" s="2" t="str">
        <f t="shared" si="16"/>
        <v/>
      </c>
      <c r="K177" s="2" t="str">
        <f t="shared" si="17"/>
        <v/>
      </c>
    </row>
    <row r="178" spans="2:11" x14ac:dyDescent="0.45">
      <c r="B178">
        <v>175.45296263694766</v>
      </c>
      <c r="C178">
        <v>0.56016713380813599</v>
      </c>
      <c r="D178">
        <v>0</v>
      </c>
      <c r="E178">
        <f t="shared" si="12"/>
        <v>0.218017578125</v>
      </c>
      <c r="F178">
        <f t="shared" si="13"/>
        <v>0</v>
      </c>
      <c r="G178" s="2" t="str">
        <f>""</f>
        <v/>
      </c>
      <c r="H178" s="2">
        <f t="shared" si="14"/>
        <v>175.45296263694766</v>
      </c>
      <c r="I178" s="2">
        <f t="shared" si="15"/>
        <v>0.218017578125</v>
      </c>
      <c r="J178" s="2" t="str">
        <f t="shared" si="16"/>
        <v/>
      </c>
      <c r="K178" s="2" t="str">
        <f t="shared" si="17"/>
        <v/>
      </c>
    </row>
    <row r="179" spans="2:11" x14ac:dyDescent="0.45">
      <c r="B179">
        <v>176.45442748069763</v>
      </c>
      <c r="C179">
        <v>0.56138783693313599</v>
      </c>
      <c r="D179">
        <v>0</v>
      </c>
      <c r="E179">
        <f t="shared" si="12"/>
        <v>0.21923828125</v>
      </c>
      <c r="F179">
        <f t="shared" si="13"/>
        <v>0</v>
      </c>
      <c r="G179" s="2" t="str">
        <f>""</f>
        <v/>
      </c>
      <c r="H179" s="2">
        <f t="shared" si="14"/>
        <v>176.45442748069763</v>
      </c>
      <c r="I179" s="2">
        <f t="shared" si="15"/>
        <v>0.21923828125</v>
      </c>
      <c r="J179" s="2" t="str">
        <f t="shared" si="16"/>
        <v/>
      </c>
      <c r="K179" s="2" t="str">
        <f t="shared" si="17"/>
        <v/>
      </c>
    </row>
    <row r="180" spans="2:11" x14ac:dyDescent="0.45">
      <c r="B180">
        <v>177.49446654319763</v>
      </c>
      <c r="C180">
        <v>0.56260854005813599</v>
      </c>
      <c r="D180">
        <v>0</v>
      </c>
      <c r="E180">
        <f t="shared" si="12"/>
        <v>0.220458984375</v>
      </c>
      <c r="F180">
        <f t="shared" si="13"/>
        <v>0</v>
      </c>
      <c r="G180" s="2" t="str">
        <f>""</f>
        <v/>
      </c>
      <c r="H180" s="2">
        <f t="shared" si="14"/>
        <v>177.49446654319763</v>
      </c>
      <c r="I180" s="2">
        <f t="shared" si="15"/>
        <v>0.220458984375</v>
      </c>
      <c r="J180" s="2" t="str">
        <f t="shared" si="16"/>
        <v/>
      </c>
      <c r="K180" s="2" t="str">
        <f t="shared" si="17"/>
        <v/>
      </c>
    </row>
    <row r="181" spans="2:11" x14ac:dyDescent="0.45">
      <c r="B181">
        <v>178.54381346702579</v>
      </c>
      <c r="C181">
        <v>0.56370717287063599</v>
      </c>
      <c r="D181">
        <v>0</v>
      </c>
      <c r="E181">
        <f t="shared" si="12"/>
        <v>0.2215576171875</v>
      </c>
      <c r="F181">
        <f t="shared" si="13"/>
        <v>0</v>
      </c>
      <c r="G181" s="2" t="str">
        <f>""</f>
        <v/>
      </c>
      <c r="H181" s="2">
        <f t="shared" si="14"/>
        <v>178.54381346702579</v>
      </c>
      <c r="I181" s="2">
        <f t="shared" si="15"/>
        <v>0.2215576171875</v>
      </c>
      <c r="J181" s="2" t="str">
        <f t="shared" si="16"/>
        <v/>
      </c>
      <c r="K181" s="2" t="str">
        <f t="shared" si="17"/>
        <v/>
      </c>
    </row>
    <row r="182" spans="2:11" x14ac:dyDescent="0.45">
      <c r="B182">
        <v>179.57359862327576</v>
      </c>
      <c r="C182">
        <v>0.56492787599563599</v>
      </c>
      <c r="D182">
        <v>0</v>
      </c>
      <c r="E182">
        <f t="shared" si="12"/>
        <v>0.2227783203125</v>
      </c>
      <c r="F182">
        <f t="shared" si="13"/>
        <v>0</v>
      </c>
      <c r="G182" s="2" t="str">
        <f>""</f>
        <v/>
      </c>
      <c r="H182" s="2">
        <f t="shared" si="14"/>
        <v>179.57359862327576</v>
      </c>
      <c r="I182" s="2">
        <f t="shared" si="15"/>
        <v>0.2227783203125</v>
      </c>
      <c r="J182" s="2" t="str">
        <f t="shared" si="16"/>
        <v/>
      </c>
      <c r="K182" s="2" t="str">
        <f t="shared" si="17"/>
        <v/>
      </c>
    </row>
    <row r="183" spans="2:11" x14ac:dyDescent="0.45">
      <c r="B183">
        <v>180.61314940452579</v>
      </c>
      <c r="C183">
        <v>0.56627064943313599</v>
      </c>
      <c r="D183">
        <v>0</v>
      </c>
      <c r="E183">
        <f t="shared" si="12"/>
        <v>0.22412109375</v>
      </c>
      <c r="F183">
        <f t="shared" si="13"/>
        <v>0</v>
      </c>
      <c r="G183" s="2" t="str">
        <f>""</f>
        <v/>
      </c>
      <c r="H183" s="2">
        <f t="shared" si="14"/>
        <v>180.61314940452579</v>
      </c>
      <c r="I183" s="2">
        <f t="shared" si="15"/>
        <v>0.22412109375</v>
      </c>
      <c r="J183" s="2" t="str">
        <f t="shared" si="16"/>
        <v/>
      </c>
      <c r="K183" s="2" t="str">
        <f t="shared" si="17"/>
        <v/>
      </c>
    </row>
    <row r="184" spans="2:11" x14ac:dyDescent="0.45">
      <c r="B184">
        <v>181.70445799827579</v>
      </c>
      <c r="C184">
        <v>0.56761342287063599</v>
      </c>
      <c r="D184">
        <v>0</v>
      </c>
      <c r="E184">
        <f t="shared" si="12"/>
        <v>0.2254638671875</v>
      </c>
      <c r="F184">
        <f t="shared" si="13"/>
        <v>0</v>
      </c>
      <c r="G184" s="2" t="str">
        <f>""</f>
        <v/>
      </c>
      <c r="H184" s="2">
        <f t="shared" si="14"/>
        <v>181.70445799827579</v>
      </c>
      <c r="I184" s="2">
        <f t="shared" si="15"/>
        <v>0.2254638671875</v>
      </c>
      <c r="J184" s="2" t="str">
        <f t="shared" si="16"/>
        <v/>
      </c>
      <c r="K184" s="2" t="str">
        <f t="shared" si="17"/>
        <v/>
      </c>
    </row>
    <row r="185" spans="2:11" x14ac:dyDescent="0.45">
      <c r="B185">
        <v>182.71764159202579</v>
      </c>
      <c r="C185">
        <v>0.56883412599563599</v>
      </c>
      <c r="D185">
        <v>0</v>
      </c>
      <c r="E185">
        <f t="shared" si="12"/>
        <v>0.2266845703125</v>
      </c>
      <c r="F185">
        <f t="shared" si="13"/>
        <v>0</v>
      </c>
      <c r="G185" s="2" t="str">
        <f>""</f>
        <v/>
      </c>
      <c r="H185" s="2">
        <f t="shared" si="14"/>
        <v>182.71764159202579</v>
      </c>
      <c r="I185" s="2">
        <f t="shared" si="15"/>
        <v>0.2266845703125</v>
      </c>
      <c r="J185" s="2" t="str">
        <f t="shared" si="16"/>
        <v/>
      </c>
      <c r="K185" s="2" t="str">
        <f t="shared" si="17"/>
        <v/>
      </c>
    </row>
    <row r="186" spans="2:11" x14ac:dyDescent="0.45">
      <c r="B186">
        <v>183.82115721702579</v>
      </c>
      <c r="C186">
        <v>0.57017689943313599</v>
      </c>
      <c r="D186">
        <v>0</v>
      </c>
      <c r="E186">
        <f t="shared" si="12"/>
        <v>0.22802734375</v>
      </c>
      <c r="F186">
        <f t="shared" si="13"/>
        <v>0</v>
      </c>
      <c r="G186" s="2" t="str">
        <f>""</f>
        <v/>
      </c>
      <c r="H186" s="2">
        <f t="shared" si="14"/>
        <v>183.82115721702579</v>
      </c>
      <c r="I186" s="2">
        <f t="shared" si="15"/>
        <v>0.22802734375</v>
      </c>
      <c r="J186" s="2" t="str">
        <f t="shared" si="16"/>
        <v/>
      </c>
      <c r="K186" s="2" t="str">
        <f t="shared" si="17"/>
        <v/>
      </c>
    </row>
    <row r="187" spans="2:11" x14ac:dyDescent="0.45">
      <c r="B187">
        <v>184.92613768577576</v>
      </c>
      <c r="C187">
        <v>0.57151967287063599</v>
      </c>
      <c r="D187">
        <v>0</v>
      </c>
      <c r="E187">
        <f t="shared" si="12"/>
        <v>0.2293701171875</v>
      </c>
      <c r="F187">
        <f t="shared" si="13"/>
        <v>0</v>
      </c>
      <c r="G187" s="2" t="str">
        <f>""</f>
        <v/>
      </c>
      <c r="H187" s="2">
        <f t="shared" si="14"/>
        <v>184.92613768577576</v>
      </c>
      <c r="I187" s="2">
        <f t="shared" si="15"/>
        <v>0.2293701171875</v>
      </c>
      <c r="J187" s="2" t="str">
        <f t="shared" si="16"/>
        <v/>
      </c>
      <c r="K187" s="2" t="str">
        <f t="shared" si="17"/>
        <v/>
      </c>
    </row>
    <row r="188" spans="2:11" x14ac:dyDescent="0.45">
      <c r="B188">
        <v>185.96520018577579</v>
      </c>
      <c r="C188">
        <v>0.57261830568313599</v>
      </c>
      <c r="D188">
        <v>0</v>
      </c>
      <c r="E188">
        <f t="shared" si="12"/>
        <v>0.23046875</v>
      </c>
      <c r="F188">
        <f t="shared" si="13"/>
        <v>0</v>
      </c>
      <c r="G188" s="2" t="str">
        <f>""</f>
        <v/>
      </c>
      <c r="H188" s="2">
        <f t="shared" si="14"/>
        <v>185.96520018577579</v>
      </c>
      <c r="I188" s="2">
        <f t="shared" si="15"/>
        <v>0.23046875</v>
      </c>
      <c r="J188" s="2" t="str">
        <f t="shared" si="16"/>
        <v/>
      </c>
      <c r="K188" s="2" t="str">
        <f t="shared" si="17"/>
        <v/>
      </c>
    </row>
    <row r="189" spans="2:11" x14ac:dyDescent="0.45">
      <c r="B189">
        <v>187.02477049827576</v>
      </c>
      <c r="C189">
        <v>0.57383900880813599</v>
      </c>
      <c r="D189">
        <v>0</v>
      </c>
      <c r="E189">
        <f t="shared" si="12"/>
        <v>0.231689453125</v>
      </c>
      <c r="F189">
        <f t="shared" si="13"/>
        <v>0</v>
      </c>
      <c r="G189" s="2" t="str">
        <f>""</f>
        <v/>
      </c>
      <c r="H189" s="2">
        <f t="shared" si="14"/>
        <v>187.02477049827576</v>
      </c>
      <c r="I189" s="2">
        <f t="shared" si="15"/>
        <v>0.231689453125</v>
      </c>
      <c r="J189" s="2" t="str">
        <f t="shared" si="16"/>
        <v/>
      </c>
      <c r="K189" s="2" t="str">
        <f t="shared" si="17"/>
        <v/>
      </c>
    </row>
    <row r="190" spans="2:11" x14ac:dyDescent="0.45">
      <c r="B190">
        <v>188.07164549827576</v>
      </c>
      <c r="C190">
        <v>0.57505971193313599</v>
      </c>
      <c r="D190">
        <v>0</v>
      </c>
      <c r="E190">
        <f t="shared" si="12"/>
        <v>0.23291015625</v>
      </c>
      <c r="F190">
        <f t="shared" si="13"/>
        <v>0</v>
      </c>
      <c r="G190" s="2" t="str">
        <f>""</f>
        <v/>
      </c>
      <c r="H190" s="2">
        <f t="shared" si="14"/>
        <v>188.07164549827576</v>
      </c>
      <c r="I190" s="2">
        <f t="shared" si="15"/>
        <v>0.23291015625</v>
      </c>
      <c r="J190" s="2" t="str">
        <f t="shared" si="16"/>
        <v/>
      </c>
      <c r="K190" s="2" t="str">
        <f t="shared" si="17"/>
        <v/>
      </c>
    </row>
    <row r="191" spans="2:11" x14ac:dyDescent="0.45">
      <c r="B191">
        <v>189.08482909202576</v>
      </c>
      <c r="C191">
        <v>0.57628041505813599</v>
      </c>
      <c r="D191">
        <v>0</v>
      </c>
      <c r="E191">
        <f t="shared" si="12"/>
        <v>0.234130859375</v>
      </c>
      <c r="F191">
        <f t="shared" si="13"/>
        <v>0</v>
      </c>
      <c r="G191" s="2" t="str">
        <f>""</f>
        <v/>
      </c>
      <c r="H191" s="2">
        <f t="shared" si="14"/>
        <v>189.08482909202576</v>
      </c>
      <c r="I191" s="2">
        <f t="shared" si="15"/>
        <v>0.234130859375</v>
      </c>
      <c r="J191" s="2" t="str">
        <f t="shared" si="16"/>
        <v/>
      </c>
      <c r="K191" s="2" t="str">
        <f t="shared" si="17"/>
        <v/>
      </c>
    </row>
    <row r="192" spans="2:11" x14ac:dyDescent="0.45">
      <c r="B192">
        <v>190.09020018577576</v>
      </c>
      <c r="C192">
        <v>0.57750111818313599</v>
      </c>
      <c r="D192">
        <v>0</v>
      </c>
      <c r="E192">
        <f t="shared" si="12"/>
        <v>0.2353515625</v>
      </c>
      <c r="F192">
        <f t="shared" si="13"/>
        <v>0</v>
      </c>
      <c r="G192" s="2" t="str">
        <f>""</f>
        <v/>
      </c>
      <c r="H192" s="2">
        <f t="shared" si="14"/>
        <v>190.09020018577576</v>
      </c>
      <c r="I192" s="2">
        <f t="shared" si="15"/>
        <v>0.2353515625</v>
      </c>
      <c r="J192" s="2" t="str">
        <f t="shared" si="16"/>
        <v/>
      </c>
      <c r="K192" s="2" t="str">
        <f t="shared" si="17"/>
        <v/>
      </c>
    </row>
    <row r="193" spans="2:11" x14ac:dyDescent="0.45">
      <c r="B193">
        <v>191.09801268577579</v>
      </c>
      <c r="C193">
        <v>0.57872182130813599</v>
      </c>
      <c r="D193">
        <v>0</v>
      </c>
      <c r="E193">
        <f t="shared" si="12"/>
        <v>0.236572265625</v>
      </c>
      <c r="F193">
        <f t="shared" si="13"/>
        <v>0</v>
      </c>
      <c r="G193" s="2" t="str">
        <f>""</f>
        <v/>
      </c>
      <c r="H193" s="2">
        <f t="shared" si="14"/>
        <v>191.09801268577579</v>
      </c>
      <c r="I193" s="2">
        <f t="shared" si="15"/>
        <v>0.236572265625</v>
      </c>
      <c r="J193" s="2" t="str">
        <f t="shared" si="16"/>
        <v/>
      </c>
      <c r="K193" s="2" t="str">
        <f t="shared" si="17"/>
        <v/>
      </c>
    </row>
    <row r="194" spans="2:11" x14ac:dyDescent="0.45">
      <c r="B194">
        <v>192.17516112327576</v>
      </c>
      <c r="C194">
        <v>0.57994252443313599</v>
      </c>
      <c r="D194">
        <v>0</v>
      </c>
      <c r="E194">
        <f t="shared" si="12"/>
        <v>0.23779296875</v>
      </c>
      <c r="F194">
        <f t="shared" si="13"/>
        <v>0</v>
      </c>
      <c r="G194" s="2" t="str">
        <f>""</f>
        <v/>
      </c>
      <c r="H194" s="2">
        <f t="shared" si="14"/>
        <v>192.17516112327576</v>
      </c>
      <c r="I194" s="2">
        <f t="shared" si="15"/>
        <v>0.23779296875</v>
      </c>
      <c r="J194" s="2" t="str">
        <f t="shared" si="16"/>
        <v/>
      </c>
      <c r="K194" s="2" t="str">
        <f t="shared" si="17"/>
        <v/>
      </c>
    </row>
    <row r="195" spans="2:11" x14ac:dyDescent="0.45">
      <c r="B195">
        <v>193.28014159202579</v>
      </c>
      <c r="C195">
        <v>0.58128529787063599</v>
      </c>
      <c r="D195">
        <v>0</v>
      </c>
      <c r="E195">
        <f t="shared" si="12"/>
        <v>0.2391357421875</v>
      </c>
      <c r="F195">
        <f t="shared" si="13"/>
        <v>0</v>
      </c>
      <c r="G195" s="2" t="str">
        <f>""</f>
        <v/>
      </c>
      <c r="H195" s="2">
        <f t="shared" si="14"/>
        <v>193.28014159202579</v>
      </c>
      <c r="I195" s="2">
        <f t="shared" si="15"/>
        <v>0.2391357421875</v>
      </c>
      <c r="J195" s="2" t="str">
        <f t="shared" si="16"/>
        <v/>
      </c>
      <c r="K195" s="2" t="str">
        <f t="shared" si="17"/>
        <v/>
      </c>
    </row>
    <row r="196" spans="2:11" x14ac:dyDescent="0.45">
      <c r="B196">
        <v>194.32359862327579</v>
      </c>
      <c r="C196">
        <v>0.58250600099563599</v>
      </c>
      <c r="D196">
        <v>0</v>
      </c>
      <c r="E196">
        <f t="shared" ref="E196:E259" si="18">C196-C$3</f>
        <v>0.2403564453125</v>
      </c>
      <c r="F196">
        <f t="shared" ref="F196:F259" si="19">-(D196-D$3)</f>
        <v>0</v>
      </c>
      <c r="G196" s="2" t="str">
        <f>""</f>
        <v/>
      </c>
      <c r="H196" s="2">
        <f t="shared" ref="H196:H259" si="20">IF(AND(E196&gt;H$2,E196&lt;I$2),B196,"")</f>
        <v>194.32359862327579</v>
      </c>
      <c r="I196" s="2">
        <f t="shared" ref="I196:I259" si="21">IF(AND(E196&gt;H$2,E196&lt;I$2),E196,"")</f>
        <v>0.2403564453125</v>
      </c>
      <c r="J196" s="2" t="str">
        <f t="shared" ref="J196:J259" si="22">IF(AND(F196&gt;J$2,F196&lt;K$2),B196,"")</f>
        <v/>
      </c>
      <c r="K196" s="2" t="str">
        <f t="shared" ref="K196:K259" si="23">IF(AND(F196&gt;J$2,F196&lt;K$2),F196,"")</f>
        <v/>
      </c>
    </row>
    <row r="197" spans="2:11" x14ac:dyDescent="0.45">
      <c r="B197">
        <v>195.33775877952579</v>
      </c>
      <c r="C197">
        <v>0.58372670412063599</v>
      </c>
      <c r="D197">
        <v>0</v>
      </c>
      <c r="E197">
        <f t="shared" si="18"/>
        <v>0.2415771484375</v>
      </c>
      <c r="F197">
        <f t="shared" si="19"/>
        <v>0</v>
      </c>
      <c r="G197" s="2" t="str">
        <f>""</f>
        <v/>
      </c>
      <c r="H197" s="2">
        <f t="shared" si="20"/>
        <v>195.33775877952579</v>
      </c>
      <c r="I197" s="2">
        <f t="shared" si="21"/>
        <v>0.2415771484375</v>
      </c>
      <c r="J197" s="2" t="str">
        <f t="shared" si="22"/>
        <v/>
      </c>
      <c r="K197" s="2" t="str">
        <f t="shared" si="23"/>
        <v/>
      </c>
    </row>
    <row r="198" spans="2:11" x14ac:dyDescent="0.45">
      <c r="B198">
        <v>196.39586424827576</v>
      </c>
      <c r="C198">
        <v>0.58494740724563599</v>
      </c>
      <c r="D198">
        <v>0</v>
      </c>
      <c r="E198">
        <f t="shared" si="18"/>
        <v>0.2427978515625</v>
      </c>
      <c r="F198">
        <f t="shared" si="19"/>
        <v>0</v>
      </c>
      <c r="G198" s="2" t="str">
        <f>""</f>
        <v/>
      </c>
      <c r="H198" s="2">
        <f t="shared" si="20"/>
        <v>196.39586424827576</v>
      </c>
      <c r="I198" s="2">
        <f t="shared" si="21"/>
        <v>0.2427978515625</v>
      </c>
      <c r="J198" s="2" t="str">
        <f t="shared" si="22"/>
        <v/>
      </c>
      <c r="K198" s="2" t="str">
        <f t="shared" si="23"/>
        <v/>
      </c>
    </row>
    <row r="199" spans="2:11" x14ac:dyDescent="0.45">
      <c r="B199">
        <v>197.45982909202579</v>
      </c>
      <c r="C199">
        <v>0.58616811037063599</v>
      </c>
      <c r="D199">
        <v>0</v>
      </c>
      <c r="E199">
        <f t="shared" si="18"/>
        <v>0.2440185546875</v>
      </c>
      <c r="F199">
        <f t="shared" si="19"/>
        <v>0</v>
      </c>
      <c r="G199" s="2" t="str">
        <f>""</f>
        <v/>
      </c>
      <c r="H199" s="2">
        <f t="shared" si="20"/>
        <v>197.45982909202579</v>
      </c>
      <c r="I199" s="2">
        <f t="shared" si="21"/>
        <v>0.2440185546875</v>
      </c>
      <c r="J199" s="2" t="str">
        <f t="shared" si="22"/>
        <v/>
      </c>
      <c r="K199" s="2" t="str">
        <f t="shared" si="23"/>
        <v/>
      </c>
    </row>
    <row r="200" spans="2:11" x14ac:dyDescent="0.45">
      <c r="B200">
        <v>198.48131346702579</v>
      </c>
      <c r="C200">
        <v>0.58738881349563599</v>
      </c>
      <c r="D200">
        <v>0</v>
      </c>
      <c r="E200">
        <f t="shared" si="18"/>
        <v>0.2452392578125</v>
      </c>
      <c r="F200">
        <f t="shared" si="19"/>
        <v>0</v>
      </c>
      <c r="G200" s="2" t="str">
        <f>""</f>
        <v/>
      </c>
      <c r="H200" s="2">
        <f t="shared" si="20"/>
        <v>198.48131346702579</v>
      </c>
      <c r="I200" s="2">
        <f t="shared" si="21"/>
        <v>0.2452392578125</v>
      </c>
      <c r="J200" s="2" t="str">
        <f t="shared" si="22"/>
        <v/>
      </c>
      <c r="K200" s="2" t="str">
        <f t="shared" si="23"/>
        <v/>
      </c>
    </row>
    <row r="201" spans="2:11" x14ac:dyDescent="0.45">
      <c r="B201">
        <v>199.48131346702579</v>
      </c>
      <c r="C201">
        <v>0.58848744630813599</v>
      </c>
      <c r="D201">
        <v>0</v>
      </c>
      <c r="E201">
        <f t="shared" si="18"/>
        <v>0.246337890625</v>
      </c>
      <c r="F201">
        <f t="shared" si="19"/>
        <v>0</v>
      </c>
      <c r="G201" s="2" t="str">
        <f>""</f>
        <v/>
      </c>
      <c r="H201" s="2">
        <f t="shared" si="20"/>
        <v>199.48131346702579</v>
      </c>
      <c r="I201" s="2">
        <f t="shared" si="21"/>
        <v>0.246337890625</v>
      </c>
      <c r="J201" s="2" t="str">
        <f t="shared" si="22"/>
        <v/>
      </c>
      <c r="K201" s="2" t="str">
        <f t="shared" si="23"/>
        <v/>
      </c>
    </row>
    <row r="202" spans="2:11" x14ac:dyDescent="0.45">
      <c r="B202">
        <v>200.57555174827576</v>
      </c>
      <c r="C202">
        <v>0.58983021974563599</v>
      </c>
      <c r="D202">
        <v>0</v>
      </c>
      <c r="E202">
        <f t="shared" si="18"/>
        <v>0.2476806640625</v>
      </c>
      <c r="F202">
        <f t="shared" si="19"/>
        <v>0</v>
      </c>
      <c r="G202" s="2" t="str">
        <f>""</f>
        <v/>
      </c>
      <c r="H202" s="2">
        <f t="shared" si="20"/>
        <v>200.57555174827576</v>
      </c>
      <c r="I202" s="2">
        <f t="shared" si="21"/>
        <v>0.2476806640625</v>
      </c>
      <c r="J202" s="2" t="str">
        <f t="shared" si="22"/>
        <v/>
      </c>
      <c r="K202" s="2" t="str">
        <f t="shared" si="23"/>
        <v/>
      </c>
    </row>
    <row r="203" spans="2:11" x14ac:dyDescent="0.45">
      <c r="B203">
        <v>201.59410643577579</v>
      </c>
      <c r="C203">
        <v>0.59105092287063599</v>
      </c>
      <c r="D203">
        <v>0</v>
      </c>
      <c r="E203">
        <f t="shared" si="18"/>
        <v>0.2489013671875</v>
      </c>
      <c r="F203">
        <f t="shared" si="19"/>
        <v>0</v>
      </c>
      <c r="G203" s="2" t="str">
        <f>""</f>
        <v/>
      </c>
      <c r="H203" s="2">
        <f t="shared" si="20"/>
        <v>201.59410643577579</v>
      </c>
      <c r="I203" s="2">
        <f t="shared" si="21"/>
        <v>0.2489013671875</v>
      </c>
      <c r="J203" s="2" t="str">
        <f t="shared" si="22"/>
        <v/>
      </c>
      <c r="K203" s="2" t="str">
        <f t="shared" si="23"/>
        <v/>
      </c>
    </row>
    <row r="204" spans="2:11" x14ac:dyDescent="0.45">
      <c r="B204">
        <v>202.69371581077579</v>
      </c>
      <c r="C204">
        <v>0.59239369630813599</v>
      </c>
      <c r="D204">
        <v>0</v>
      </c>
      <c r="E204">
        <f t="shared" si="18"/>
        <v>0.250244140625</v>
      </c>
      <c r="F204">
        <f t="shared" si="19"/>
        <v>0</v>
      </c>
      <c r="G204" s="2" t="str">
        <f>""</f>
        <v/>
      </c>
      <c r="H204" s="2">
        <f t="shared" si="20"/>
        <v>202.69371581077579</v>
      </c>
      <c r="I204" s="2">
        <f t="shared" si="21"/>
        <v>0.250244140625</v>
      </c>
      <c r="J204" s="2" t="str">
        <f t="shared" si="22"/>
        <v/>
      </c>
      <c r="K204" s="2" t="str">
        <f t="shared" si="23"/>
        <v/>
      </c>
    </row>
    <row r="205" spans="2:11" x14ac:dyDescent="0.45">
      <c r="B205">
        <v>203.69908690452576</v>
      </c>
      <c r="C205">
        <v>0.59361439943313599</v>
      </c>
      <c r="D205">
        <v>0</v>
      </c>
      <c r="E205">
        <f t="shared" si="18"/>
        <v>0.25146484375</v>
      </c>
      <c r="F205">
        <f t="shared" si="19"/>
        <v>0</v>
      </c>
      <c r="G205" s="2" t="str">
        <f>""</f>
        <v/>
      </c>
      <c r="H205" s="2">
        <f t="shared" si="20"/>
        <v>203.69908690452576</v>
      </c>
      <c r="I205" s="2">
        <f t="shared" si="21"/>
        <v>0.25146484375</v>
      </c>
      <c r="J205" s="2" t="str">
        <f t="shared" si="22"/>
        <v/>
      </c>
      <c r="K205" s="2" t="str">
        <f t="shared" si="23"/>
        <v/>
      </c>
    </row>
    <row r="206" spans="2:11" x14ac:dyDescent="0.45">
      <c r="B206">
        <v>204.75914549827576</v>
      </c>
      <c r="C206">
        <v>0.59483510255813599</v>
      </c>
      <c r="D206">
        <v>0</v>
      </c>
      <c r="E206">
        <f t="shared" si="18"/>
        <v>0.252685546875</v>
      </c>
      <c r="F206">
        <f t="shared" si="19"/>
        <v>0</v>
      </c>
      <c r="G206" s="2" t="str">
        <f>""</f>
        <v/>
      </c>
      <c r="H206" s="2">
        <f t="shared" si="20"/>
        <v>204.75914549827576</v>
      </c>
      <c r="I206" s="2">
        <f t="shared" si="21"/>
        <v>0.252685546875</v>
      </c>
      <c r="J206" s="2" t="str">
        <f t="shared" si="22"/>
        <v/>
      </c>
      <c r="K206" s="2" t="str">
        <f t="shared" si="23"/>
        <v/>
      </c>
    </row>
    <row r="207" spans="2:11" x14ac:dyDescent="0.45">
      <c r="B207">
        <v>205.78697752952576</v>
      </c>
      <c r="C207">
        <v>0.59605580568313599</v>
      </c>
      <c r="D207">
        <v>0</v>
      </c>
      <c r="E207">
        <f t="shared" si="18"/>
        <v>0.25390625</v>
      </c>
      <c r="F207">
        <f t="shared" si="19"/>
        <v>0</v>
      </c>
      <c r="G207" s="2" t="str">
        <f>""</f>
        <v/>
      </c>
      <c r="H207" s="2">
        <f t="shared" si="20"/>
        <v>205.78697752952576</v>
      </c>
      <c r="I207" s="2">
        <f t="shared" si="21"/>
        <v>0.25390625</v>
      </c>
      <c r="J207" s="2" t="str">
        <f t="shared" si="22"/>
        <v/>
      </c>
      <c r="K207" s="2" t="str">
        <f t="shared" si="23"/>
        <v/>
      </c>
    </row>
    <row r="208" spans="2:11" x14ac:dyDescent="0.45">
      <c r="B208">
        <v>206.79088377952576</v>
      </c>
      <c r="C208">
        <v>0.59727650880813599</v>
      </c>
      <c r="D208">
        <v>0</v>
      </c>
      <c r="E208">
        <f t="shared" si="18"/>
        <v>0.255126953125</v>
      </c>
      <c r="F208">
        <f t="shared" si="19"/>
        <v>0</v>
      </c>
      <c r="G208" s="2" t="str">
        <f>""</f>
        <v/>
      </c>
      <c r="H208" s="2">
        <f t="shared" si="20"/>
        <v>206.79088377952576</v>
      </c>
      <c r="I208" s="2">
        <f t="shared" si="21"/>
        <v>0.255126953125</v>
      </c>
      <c r="J208" s="2" t="str">
        <f t="shared" si="22"/>
        <v/>
      </c>
      <c r="K208" s="2" t="str">
        <f t="shared" si="23"/>
        <v/>
      </c>
    </row>
    <row r="209" spans="2:11" x14ac:dyDescent="0.45">
      <c r="B209">
        <v>207.84850096702579</v>
      </c>
      <c r="C209">
        <v>0.59849721193313599</v>
      </c>
      <c r="D209">
        <v>0</v>
      </c>
      <c r="E209">
        <f t="shared" si="18"/>
        <v>0.25634765625</v>
      </c>
      <c r="F209">
        <f t="shared" si="19"/>
        <v>0</v>
      </c>
      <c r="G209" s="2" t="str">
        <f>""</f>
        <v/>
      </c>
      <c r="H209" s="2">
        <f t="shared" si="20"/>
        <v>207.84850096702579</v>
      </c>
      <c r="I209" s="2">
        <f t="shared" si="21"/>
        <v>0.25634765625</v>
      </c>
      <c r="J209" s="2" t="str">
        <f t="shared" si="22"/>
        <v/>
      </c>
      <c r="K209" s="2" t="str">
        <f t="shared" si="23"/>
        <v/>
      </c>
    </row>
    <row r="210" spans="2:11" x14ac:dyDescent="0.45">
      <c r="B210">
        <v>208.86021971702576</v>
      </c>
      <c r="C210">
        <v>0.59971791505813599</v>
      </c>
      <c r="D210">
        <v>0</v>
      </c>
      <c r="E210">
        <f t="shared" si="18"/>
        <v>0.257568359375</v>
      </c>
      <c r="F210">
        <f t="shared" si="19"/>
        <v>0</v>
      </c>
      <c r="G210" s="2" t="str">
        <f>""</f>
        <v/>
      </c>
      <c r="H210" s="2">
        <f t="shared" si="20"/>
        <v>208.86021971702576</v>
      </c>
      <c r="I210" s="2">
        <f t="shared" si="21"/>
        <v>0.257568359375</v>
      </c>
      <c r="J210" s="2" t="str">
        <f t="shared" si="22"/>
        <v/>
      </c>
      <c r="K210" s="2" t="str">
        <f t="shared" si="23"/>
        <v/>
      </c>
    </row>
    <row r="211" spans="2:11" x14ac:dyDescent="0.45">
      <c r="B211">
        <v>209.96227049827576</v>
      </c>
      <c r="C211">
        <v>0.60106068849563599</v>
      </c>
      <c r="D211">
        <v>0</v>
      </c>
      <c r="E211">
        <f t="shared" si="18"/>
        <v>0.2589111328125</v>
      </c>
      <c r="F211">
        <f t="shared" si="19"/>
        <v>0</v>
      </c>
      <c r="G211" s="2" t="str">
        <f>""</f>
        <v/>
      </c>
      <c r="H211" s="2">
        <f t="shared" si="20"/>
        <v>209.96227049827576</v>
      </c>
      <c r="I211" s="2">
        <f t="shared" si="21"/>
        <v>0.2589111328125</v>
      </c>
      <c r="J211" s="2" t="str">
        <f t="shared" si="22"/>
        <v/>
      </c>
      <c r="K211" s="2" t="str">
        <f t="shared" si="23"/>
        <v/>
      </c>
    </row>
    <row r="212" spans="2:11" x14ac:dyDescent="0.45">
      <c r="B212">
        <v>210.97447752952579</v>
      </c>
      <c r="C212">
        <v>0.60228139162063599</v>
      </c>
      <c r="D212">
        <v>0</v>
      </c>
      <c r="E212">
        <f t="shared" si="18"/>
        <v>0.2601318359375</v>
      </c>
      <c r="F212">
        <f t="shared" si="19"/>
        <v>0</v>
      </c>
      <c r="G212" s="2" t="str">
        <f>""</f>
        <v/>
      </c>
      <c r="H212" s="2">
        <f t="shared" si="20"/>
        <v>210.97447752952579</v>
      </c>
      <c r="I212" s="2">
        <f t="shared" si="21"/>
        <v>0.2601318359375</v>
      </c>
      <c r="J212" s="2" t="str">
        <f t="shared" si="22"/>
        <v/>
      </c>
      <c r="K212" s="2" t="str">
        <f t="shared" si="23"/>
        <v/>
      </c>
    </row>
    <row r="213" spans="2:11" x14ac:dyDescent="0.45">
      <c r="B213">
        <v>212.06725096702579</v>
      </c>
      <c r="C213">
        <v>0.60362416505813599</v>
      </c>
      <c r="D213">
        <v>0</v>
      </c>
      <c r="E213">
        <f t="shared" si="18"/>
        <v>0.261474609375</v>
      </c>
      <c r="F213">
        <f t="shared" si="19"/>
        <v>0</v>
      </c>
      <c r="G213" s="2" t="str">
        <f>""</f>
        <v/>
      </c>
      <c r="H213" s="2">
        <f t="shared" si="20"/>
        <v>212.06725096702579</v>
      </c>
      <c r="I213" s="2">
        <f t="shared" si="21"/>
        <v>0.261474609375</v>
      </c>
      <c r="J213" s="2" t="str">
        <f t="shared" si="22"/>
        <v/>
      </c>
      <c r="K213" s="2" t="str">
        <f t="shared" si="23"/>
        <v/>
      </c>
    </row>
    <row r="214" spans="2:11" x14ac:dyDescent="0.45">
      <c r="B214">
        <v>213.11168456077579</v>
      </c>
      <c r="C214">
        <v>0.60484486818313599</v>
      </c>
      <c r="D214">
        <v>0</v>
      </c>
      <c r="E214">
        <f t="shared" si="18"/>
        <v>0.2626953125</v>
      </c>
      <c r="F214">
        <f t="shared" si="19"/>
        <v>0</v>
      </c>
      <c r="G214" s="2" t="str">
        <f>""</f>
        <v/>
      </c>
      <c r="H214" s="2">
        <f t="shared" si="20"/>
        <v>213.11168456077579</v>
      </c>
      <c r="I214" s="2">
        <f t="shared" si="21"/>
        <v>0.2626953125</v>
      </c>
      <c r="J214" s="2" t="str">
        <f t="shared" si="22"/>
        <v/>
      </c>
      <c r="K214" s="2" t="str">
        <f t="shared" si="23"/>
        <v/>
      </c>
    </row>
    <row r="215" spans="2:11" x14ac:dyDescent="0.45">
      <c r="B215">
        <v>214.15270018577576</v>
      </c>
      <c r="C215">
        <v>0.60606557130813599</v>
      </c>
      <c r="D215">
        <v>0</v>
      </c>
      <c r="E215">
        <f t="shared" si="18"/>
        <v>0.263916015625</v>
      </c>
      <c r="F215">
        <f t="shared" si="19"/>
        <v>0</v>
      </c>
      <c r="G215" s="2" t="str">
        <f>""</f>
        <v/>
      </c>
      <c r="H215" s="2">
        <f t="shared" si="20"/>
        <v>214.15270018577576</v>
      </c>
      <c r="I215" s="2">
        <f t="shared" si="21"/>
        <v>0.263916015625</v>
      </c>
      <c r="J215" s="2" t="str">
        <f t="shared" si="22"/>
        <v/>
      </c>
      <c r="K215" s="2" t="str">
        <f t="shared" si="23"/>
        <v/>
      </c>
    </row>
    <row r="216" spans="2:11" x14ac:dyDescent="0.45">
      <c r="B216">
        <v>215.16148924827579</v>
      </c>
      <c r="C216">
        <v>0.60716420412063599</v>
      </c>
      <c r="D216">
        <v>0</v>
      </c>
      <c r="E216">
        <f t="shared" si="18"/>
        <v>0.2650146484375</v>
      </c>
      <c r="F216">
        <f t="shared" si="19"/>
        <v>0</v>
      </c>
      <c r="G216" s="2" t="str">
        <f>""</f>
        <v/>
      </c>
      <c r="H216" s="2">
        <f t="shared" si="20"/>
        <v>215.16148924827579</v>
      </c>
      <c r="I216" s="2">
        <f t="shared" si="21"/>
        <v>0.2650146484375</v>
      </c>
      <c r="J216" s="2" t="str">
        <f t="shared" si="22"/>
        <v/>
      </c>
      <c r="K216" s="2" t="str">
        <f t="shared" si="23"/>
        <v/>
      </c>
    </row>
    <row r="217" spans="2:11" x14ac:dyDescent="0.45">
      <c r="B217">
        <v>216.17754149436951</v>
      </c>
      <c r="C217">
        <v>0.60838490724563599</v>
      </c>
      <c r="D217">
        <v>0</v>
      </c>
      <c r="E217">
        <f t="shared" si="18"/>
        <v>0.2662353515625</v>
      </c>
      <c r="F217">
        <f t="shared" si="19"/>
        <v>0</v>
      </c>
      <c r="G217" s="2" t="str">
        <f>""</f>
        <v/>
      </c>
      <c r="H217" s="2">
        <f t="shared" si="20"/>
        <v>216.17754149436951</v>
      </c>
      <c r="I217" s="2">
        <f t="shared" si="21"/>
        <v>0.2662353515625</v>
      </c>
      <c r="J217" s="2" t="str">
        <f t="shared" si="22"/>
        <v/>
      </c>
      <c r="K217" s="2" t="str">
        <f t="shared" si="23"/>
        <v/>
      </c>
    </row>
    <row r="218" spans="2:11" x14ac:dyDescent="0.45">
      <c r="B218">
        <v>217.25084471702576</v>
      </c>
      <c r="C218">
        <v>0.60972768068313599</v>
      </c>
      <c r="D218">
        <v>0</v>
      </c>
      <c r="E218">
        <f t="shared" si="18"/>
        <v>0.267578125</v>
      </c>
      <c r="F218">
        <f t="shared" si="19"/>
        <v>0</v>
      </c>
      <c r="G218" s="2" t="str">
        <f>""</f>
        <v/>
      </c>
      <c r="H218" s="2">
        <f t="shared" si="20"/>
        <v>217.25084471702576</v>
      </c>
      <c r="I218" s="2">
        <f t="shared" si="21"/>
        <v>0.267578125</v>
      </c>
      <c r="J218" s="2" t="str">
        <f t="shared" si="22"/>
        <v/>
      </c>
      <c r="K218" s="2" t="str">
        <f t="shared" si="23"/>
        <v/>
      </c>
    </row>
    <row r="219" spans="2:11" x14ac:dyDescent="0.45">
      <c r="B219">
        <v>218.28746581077576</v>
      </c>
      <c r="C219">
        <v>0.61094838380813599</v>
      </c>
      <c r="D219">
        <v>0</v>
      </c>
      <c r="E219">
        <f t="shared" si="18"/>
        <v>0.268798828125</v>
      </c>
      <c r="F219">
        <f t="shared" si="19"/>
        <v>0</v>
      </c>
      <c r="G219" s="2" t="str">
        <f>""</f>
        <v/>
      </c>
      <c r="H219" s="2">
        <f t="shared" si="20"/>
        <v>218.28746581077576</v>
      </c>
      <c r="I219" s="2">
        <f t="shared" si="21"/>
        <v>0.268798828125</v>
      </c>
      <c r="J219" s="2" t="str">
        <f t="shared" si="22"/>
        <v/>
      </c>
      <c r="K219" s="2" t="str">
        <f t="shared" si="23"/>
        <v/>
      </c>
    </row>
    <row r="220" spans="2:11" x14ac:dyDescent="0.45">
      <c r="B220">
        <v>219.38512206077576</v>
      </c>
      <c r="C220">
        <v>0.61229115724563599</v>
      </c>
      <c r="D220">
        <v>0</v>
      </c>
      <c r="E220">
        <f t="shared" si="18"/>
        <v>0.2701416015625</v>
      </c>
      <c r="F220">
        <f t="shared" si="19"/>
        <v>0</v>
      </c>
      <c r="G220" s="2" t="str">
        <f>""</f>
        <v/>
      </c>
      <c r="H220" s="2">
        <f t="shared" si="20"/>
        <v>219.38512206077576</v>
      </c>
      <c r="I220" s="2">
        <f t="shared" si="21"/>
        <v>0.2701416015625</v>
      </c>
      <c r="J220" s="2" t="str">
        <f t="shared" si="22"/>
        <v/>
      </c>
      <c r="K220" s="2" t="str">
        <f t="shared" si="23"/>
        <v/>
      </c>
    </row>
    <row r="221" spans="2:11" x14ac:dyDescent="0.45">
      <c r="B221">
        <v>220.41002440452579</v>
      </c>
      <c r="C221">
        <v>0.61351186037063599</v>
      </c>
      <c r="D221">
        <v>0</v>
      </c>
      <c r="E221">
        <f t="shared" si="18"/>
        <v>0.2713623046875</v>
      </c>
      <c r="F221">
        <f t="shared" si="19"/>
        <v>0</v>
      </c>
      <c r="G221" s="2" t="str">
        <f>""</f>
        <v/>
      </c>
      <c r="H221" s="2">
        <f t="shared" si="20"/>
        <v>220.41002440452579</v>
      </c>
      <c r="I221" s="2">
        <f t="shared" si="21"/>
        <v>0.2713623046875</v>
      </c>
      <c r="J221" s="2" t="str">
        <f t="shared" si="22"/>
        <v/>
      </c>
      <c r="K221" s="2" t="str">
        <f t="shared" si="23"/>
        <v/>
      </c>
    </row>
    <row r="222" spans="2:11" x14ac:dyDescent="0.45">
      <c r="B222">
        <v>221.41246581077579</v>
      </c>
      <c r="C222">
        <v>0.61473256349563599</v>
      </c>
      <c r="D222">
        <v>0</v>
      </c>
      <c r="E222">
        <f t="shared" si="18"/>
        <v>0.2725830078125</v>
      </c>
      <c r="F222">
        <f t="shared" si="19"/>
        <v>0</v>
      </c>
      <c r="G222" s="2" t="str">
        <f>""</f>
        <v/>
      </c>
      <c r="H222" s="2">
        <f t="shared" si="20"/>
        <v>221.41246581077579</v>
      </c>
      <c r="I222" s="2">
        <f t="shared" si="21"/>
        <v>0.2725830078125</v>
      </c>
      <c r="J222" s="2" t="str">
        <f t="shared" si="22"/>
        <v/>
      </c>
      <c r="K222" s="2" t="str">
        <f t="shared" si="23"/>
        <v/>
      </c>
    </row>
    <row r="223" spans="2:11" x14ac:dyDescent="0.45">
      <c r="B223">
        <v>222.49205565452576</v>
      </c>
      <c r="C223">
        <v>0.61607533693313599</v>
      </c>
      <c r="D223">
        <v>0</v>
      </c>
      <c r="E223">
        <f t="shared" si="18"/>
        <v>0.27392578125</v>
      </c>
      <c r="F223">
        <f t="shared" si="19"/>
        <v>0</v>
      </c>
      <c r="G223" s="2" t="str">
        <f>""</f>
        <v/>
      </c>
      <c r="H223" s="2">
        <f t="shared" si="20"/>
        <v>222.49205565452576</v>
      </c>
      <c r="I223" s="2">
        <f t="shared" si="21"/>
        <v>0.27392578125</v>
      </c>
      <c r="J223" s="2" t="str">
        <f t="shared" si="22"/>
        <v/>
      </c>
      <c r="K223" s="2" t="str">
        <f t="shared" si="23"/>
        <v/>
      </c>
    </row>
    <row r="224" spans="2:11" x14ac:dyDescent="0.45">
      <c r="B224">
        <v>223.55504393577579</v>
      </c>
      <c r="C224">
        <v>0.61729604005813599</v>
      </c>
      <c r="D224">
        <v>0</v>
      </c>
      <c r="E224">
        <f t="shared" si="18"/>
        <v>0.275146484375</v>
      </c>
      <c r="F224">
        <f t="shared" si="19"/>
        <v>0</v>
      </c>
      <c r="G224" s="2" t="str">
        <f>""</f>
        <v/>
      </c>
      <c r="H224" s="2">
        <f t="shared" si="20"/>
        <v>223.55504393577579</v>
      </c>
      <c r="I224" s="2">
        <f t="shared" si="21"/>
        <v>0.275146484375</v>
      </c>
      <c r="J224" s="2" t="str">
        <f t="shared" si="22"/>
        <v/>
      </c>
      <c r="K224" s="2" t="str">
        <f t="shared" si="23"/>
        <v/>
      </c>
    </row>
    <row r="225" spans="2:11" x14ac:dyDescent="0.45">
      <c r="B225">
        <v>224.55553221702576</v>
      </c>
      <c r="C225">
        <v>0.61851674318313599</v>
      </c>
      <c r="D225">
        <v>0</v>
      </c>
      <c r="E225">
        <f t="shared" si="18"/>
        <v>0.2763671875</v>
      </c>
      <c r="F225">
        <f t="shared" si="19"/>
        <v>0</v>
      </c>
      <c r="G225" s="2" t="str">
        <f>""</f>
        <v/>
      </c>
      <c r="H225" s="2">
        <f t="shared" si="20"/>
        <v>224.55553221702576</v>
      </c>
      <c r="I225" s="2">
        <f t="shared" si="21"/>
        <v>0.2763671875</v>
      </c>
      <c r="J225" s="2" t="str">
        <f t="shared" si="22"/>
        <v/>
      </c>
      <c r="K225" s="2" t="str">
        <f t="shared" si="23"/>
        <v/>
      </c>
    </row>
    <row r="226" spans="2:11" x14ac:dyDescent="0.45">
      <c r="B226">
        <v>225.57896971702576</v>
      </c>
      <c r="C226">
        <v>0.61973744630813599</v>
      </c>
      <c r="D226">
        <v>0</v>
      </c>
      <c r="E226">
        <f t="shared" si="18"/>
        <v>0.277587890625</v>
      </c>
      <c r="F226">
        <f t="shared" si="19"/>
        <v>0</v>
      </c>
      <c r="G226" s="2" t="str">
        <f>""</f>
        <v/>
      </c>
      <c r="H226" s="2">
        <f t="shared" si="20"/>
        <v>225.57896971702576</v>
      </c>
      <c r="I226" s="2">
        <f t="shared" si="21"/>
        <v>0.277587890625</v>
      </c>
      <c r="J226" s="2" t="str">
        <f t="shared" si="22"/>
        <v/>
      </c>
      <c r="K226" s="2" t="str">
        <f t="shared" si="23"/>
        <v/>
      </c>
    </row>
    <row r="227" spans="2:11" x14ac:dyDescent="0.45">
      <c r="B227">
        <v>226.68150877952579</v>
      </c>
      <c r="C227">
        <v>0.62108021974563599</v>
      </c>
      <c r="D227">
        <v>0</v>
      </c>
      <c r="E227">
        <f t="shared" si="18"/>
        <v>0.2789306640625</v>
      </c>
      <c r="F227">
        <f t="shared" si="19"/>
        <v>0</v>
      </c>
      <c r="G227" s="2" t="str">
        <f>""</f>
        <v/>
      </c>
      <c r="H227" s="2">
        <f t="shared" si="20"/>
        <v>226.68150877952579</v>
      </c>
      <c r="I227" s="2">
        <f t="shared" si="21"/>
        <v>0.2789306640625</v>
      </c>
      <c r="J227" s="2" t="str">
        <f t="shared" si="22"/>
        <v/>
      </c>
      <c r="K227" s="2" t="str">
        <f t="shared" si="23"/>
        <v/>
      </c>
    </row>
    <row r="228" spans="2:11" x14ac:dyDescent="0.45">
      <c r="B228">
        <v>227.78697752952576</v>
      </c>
      <c r="C228">
        <v>0.62242299318313599</v>
      </c>
      <c r="D228">
        <v>0</v>
      </c>
      <c r="E228">
        <f t="shared" si="18"/>
        <v>0.2802734375</v>
      </c>
      <c r="F228">
        <f t="shared" si="19"/>
        <v>0</v>
      </c>
      <c r="G228" s="2" t="str">
        <f>""</f>
        <v/>
      </c>
      <c r="H228" s="2">
        <f t="shared" si="20"/>
        <v>227.78697752952576</v>
      </c>
      <c r="I228" s="2">
        <f t="shared" si="21"/>
        <v>0.2802734375</v>
      </c>
      <c r="J228" s="2" t="str">
        <f t="shared" si="22"/>
        <v/>
      </c>
      <c r="K228" s="2" t="str">
        <f t="shared" si="23"/>
        <v/>
      </c>
    </row>
    <row r="229" spans="2:11" x14ac:dyDescent="0.45">
      <c r="B229">
        <v>228.90416502952576</v>
      </c>
      <c r="C229">
        <v>0.62376576662063599</v>
      </c>
      <c r="D229">
        <v>0</v>
      </c>
      <c r="E229">
        <f t="shared" si="18"/>
        <v>0.2816162109375</v>
      </c>
      <c r="F229">
        <f t="shared" si="19"/>
        <v>0</v>
      </c>
      <c r="G229" s="2" t="str">
        <f>""</f>
        <v/>
      </c>
      <c r="H229" s="2">
        <f t="shared" si="20"/>
        <v>228.90416502952576</v>
      </c>
      <c r="I229" s="2">
        <f t="shared" si="21"/>
        <v>0.2816162109375</v>
      </c>
      <c r="J229" s="2" t="str">
        <f t="shared" si="22"/>
        <v/>
      </c>
      <c r="K229" s="2" t="str">
        <f t="shared" si="23"/>
        <v/>
      </c>
    </row>
    <row r="230" spans="2:11" x14ac:dyDescent="0.45">
      <c r="B230">
        <v>229.99205565452576</v>
      </c>
      <c r="C230">
        <v>0.62510854005813599</v>
      </c>
      <c r="D230">
        <v>0</v>
      </c>
      <c r="E230">
        <f t="shared" si="18"/>
        <v>0.282958984375</v>
      </c>
      <c r="F230">
        <f t="shared" si="19"/>
        <v>0</v>
      </c>
      <c r="G230" s="2" t="str">
        <f>""</f>
        <v/>
      </c>
      <c r="H230" s="2">
        <f t="shared" si="20"/>
        <v>229.99205565452576</v>
      </c>
      <c r="I230" s="2">
        <f t="shared" si="21"/>
        <v>0.282958984375</v>
      </c>
      <c r="J230" s="2" t="str">
        <f t="shared" si="22"/>
        <v/>
      </c>
      <c r="K230" s="2" t="str">
        <f t="shared" si="23"/>
        <v/>
      </c>
    </row>
    <row r="231" spans="2:11" x14ac:dyDescent="0.45">
      <c r="B231">
        <v>231.03355956077576</v>
      </c>
      <c r="C231">
        <v>0.62645131349563599</v>
      </c>
      <c r="D231">
        <v>0</v>
      </c>
      <c r="E231">
        <f t="shared" si="18"/>
        <v>0.2843017578125</v>
      </c>
      <c r="F231">
        <f t="shared" si="19"/>
        <v>0</v>
      </c>
      <c r="G231" s="2" t="str">
        <f>""</f>
        <v/>
      </c>
      <c r="H231" s="2">
        <f t="shared" si="20"/>
        <v>231.03355956077576</v>
      </c>
      <c r="I231" s="2">
        <f t="shared" si="21"/>
        <v>0.2843017578125</v>
      </c>
      <c r="J231" s="2" t="str">
        <f t="shared" si="22"/>
        <v/>
      </c>
      <c r="K231" s="2" t="str">
        <f t="shared" si="23"/>
        <v/>
      </c>
    </row>
    <row r="232" spans="2:11" x14ac:dyDescent="0.45">
      <c r="B232">
        <v>232.12682127952579</v>
      </c>
      <c r="C232">
        <v>0.62779408693313599</v>
      </c>
      <c r="D232">
        <v>0</v>
      </c>
      <c r="E232">
        <f t="shared" si="18"/>
        <v>0.28564453125</v>
      </c>
      <c r="F232">
        <f t="shared" si="19"/>
        <v>0</v>
      </c>
      <c r="G232" s="2" t="str">
        <f>""</f>
        <v/>
      </c>
      <c r="H232" s="2">
        <f t="shared" si="20"/>
        <v>232.12682127952579</v>
      </c>
      <c r="I232" s="2">
        <f t="shared" si="21"/>
        <v>0.28564453125</v>
      </c>
      <c r="J232" s="2" t="str">
        <f t="shared" si="22"/>
        <v/>
      </c>
      <c r="K232" s="2" t="str">
        <f t="shared" si="23"/>
        <v/>
      </c>
    </row>
    <row r="233" spans="2:11" x14ac:dyDescent="0.45">
      <c r="B233">
        <v>233.15855956077579</v>
      </c>
      <c r="C233">
        <v>0.62901479005813599</v>
      </c>
      <c r="D233">
        <v>0</v>
      </c>
      <c r="E233">
        <f t="shared" si="18"/>
        <v>0.286865234375</v>
      </c>
      <c r="F233">
        <f t="shared" si="19"/>
        <v>0</v>
      </c>
      <c r="G233" s="2" t="str">
        <f>""</f>
        <v/>
      </c>
      <c r="H233" s="2">
        <f t="shared" si="20"/>
        <v>233.15855956077579</v>
      </c>
      <c r="I233" s="2">
        <f t="shared" si="21"/>
        <v>0.286865234375</v>
      </c>
      <c r="J233" s="2" t="str">
        <f t="shared" si="22"/>
        <v/>
      </c>
      <c r="K233" s="2" t="str">
        <f t="shared" si="23"/>
        <v/>
      </c>
    </row>
    <row r="234" spans="2:11" x14ac:dyDescent="0.45">
      <c r="B234">
        <v>234.16399168968204</v>
      </c>
      <c r="C234">
        <v>0.63023549318313599</v>
      </c>
      <c r="D234">
        <v>0</v>
      </c>
      <c r="E234">
        <f t="shared" si="18"/>
        <v>0.2880859375</v>
      </c>
      <c r="F234">
        <f t="shared" si="19"/>
        <v>0</v>
      </c>
      <c r="G234" s="2" t="str">
        <f>""</f>
        <v/>
      </c>
      <c r="H234" s="2">
        <f t="shared" si="20"/>
        <v>234.16399168968204</v>
      </c>
      <c r="I234" s="2">
        <f t="shared" si="21"/>
        <v>0.2880859375</v>
      </c>
      <c r="J234" s="2" t="str">
        <f t="shared" si="22"/>
        <v/>
      </c>
      <c r="K234" s="2" t="str">
        <f t="shared" si="23"/>
        <v/>
      </c>
    </row>
    <row r="235" spans="2:11" x14ac:dyDescent="0.45">
      <c r="B235">
        <v>235.25822997093201</v>
      </c>
      <c r="C235">
        <v>0.63157826662063599</v>
      </c>
      <c r="D235">
        <v>0</v>
      </c>
      <c r="E235">
        <f t="shared" si="18"/>
        <v>0.2894287109375</v>
      </c>
      <c r="F235">
        <f t="shared" si="19"/>
        <v>0</v>
      </c>
      <c r="G235" s="2" t="str">
        <f>""</f>
        <v/>
      </c>
      <c r="H235" s="2">
        <f t="shared" si="20"/>
        <v>235.25822997093201</v>
      </c>
      <c r="I235" s="2">
        <f t="shared" si="21"/>
        <v>0.2894287109375</v>
      </c>
      <c r="J235" s="2" t="str">
        <f t="shared" si="22"/>
        <v/>
      </c>
      <c r="K235" s="2" t="str">
        <f t="shared" si="23"/>
        <v/>
      </c>
    </row>
    <row r="236" spans="2:11" x14ac:dyDescent="0.45">
      <c r="B236">
        <v>236.26897215843201</v>
      </c>
      <c r="C236">
        <v>0.63279896974563599</v>
      </c>
      <c r="D236">
        <v>0</v>
      </c>
      <c r="E236">
        <f t="shared" si="18"/>
        <v>0.2906494140625</v>
      </c>
      <c r="F236">
        <f t="shared" si="19"/>
        <v>0</v>
      </c>
      <c r="G236" s="2" t="str">
        <f>""</f>
        <v/>
      </c>
      <c r="H236" s="2">
        <f t="shared" si="20"/>
        <v>236.26897215843201</v>
      </c>
      <c r="I236" s="2">
        <f t="shared" si="21"/>
        <v>0.2906494140625</v>
      </c>
      <c r="J236" s="2" t="str">
        <f t="shared" si="22"/>
        <v/>
      </c>
      <c r="K236" s="2" t="str">
        <f t="shared" si="23"/>
        <v/>
      </c>
    </row>
    <row r="237" spans="2:11" x14ac:dyDescent="0.45">
      <c r="B237">
        <v>237.37444090843201</v>
      </c>
      <c r="C237">
        <v>0.63414174318313599</v>
      </c>
      <c r="D237">
        <v>0</v>
      </c>
      <c r="E237">
        <f t="shared" si="18"/>
        <v>0.2919921875</v>
      </c>
      <c r="F237">
        <f t="shared" si="19"/>
        <v>0</v>
      </c>
      <c r="G237" s="2" t="str">
        <f>""</f>
        <v/>
      </c>
      <c r="H237" s="2">
        <f t="shared" si="20"/>
        <v>237.37444090843201</v>
      </c>
      <c r="I237" s="2">
        <f t="shared" si="21"/>
        <v>0.2919921875</v>
      </c>
      <c r="J237" s="2" t="str">
        <f t="shared" si="22"/>
        <v/>
      </c>
      <c r="K237" s="2" t="str">
        <f t="shared" si="23"/>
        <v/>
      </c>
    </row>
    <row r="238" spans="2:11" x14ac:dyDescent="0.45">
      <c r="B238">
        <v>238.41838622093204</v>
      </c>
      <c r="C238">
        <v>0.63548451662063599</v>
      </c>
      <c r="D238">
        <v>0</v>
      </c>
      <c r="E238">
        <f t="shared" si="18"/>
        <v>0.2933349609375</v>
      </c>
      <c r="F238">
        <f t="shared" si="19"/>
        <v>0</v>
      </c>
      <c r="G238" s="2" t="str">
        <f>""</f>
        <v/>
      </c>
      <c r="H238" s="2">
        <f t="shared" si="20"/>
        <v>238.41838622093204</v>
      </c>
      <c r="I238" s="2">
        <f t="shared" si="21"/>
        <v>0.2933349609375</v>
      </c>
      <c r="J238" s="2" t="str">
        <f t="shared" si="22"/>
        <v/>
      </c>
      <c r="K238" s="2" t="str">
        <f t="shared" si="23"/>
        <v/>
      </c>
    </row>
    <row r="239" spans="2:11" x14ac:dyDescent="0.45">
      <c r="B239">
        <v>239.44035887718201</v>
      </c>
      <c r="C239">
        <v>0.63670521974563599</v>
      </c>
      <c r="D239">
        <v>0</v>
      </c>
      <c r="E239">
        <f t="shared" si="18"/>
        <v>0.2945556640625</v>
      </c>
      <c r="F239">
        <f t="shared" si="19"/>
        <v>0</v>
      </c>
      <c r="G239" s="2" t="str">
        <f>""</f>
        <v/>
      </c>
      <c r="H239" s="2">
        <f t="shared" si="20"/>
        <v>239.44035887718201</v>
      </c>
      <c r="I239" s="2">
        <f t="shared" si="21"/>
        <v>0.2945556640625</v>
      </c>
      <c r="J239" s="2" t="str">
        <f t="shared" si="22"/>
        <v/>
      </c>
      <c r="K239" s="2" t="str">
        <f t="shared" si="23"/>
        <v/>
      </c>
    </row>
    <row r="240" spans="2:11" x14ac:dyDescent="0.45">
      <c r="B240">
        <v>240.44084715843204</v>
      </c>
      <c r="C240">
        <v>0.63792592287063599</v>
      </c>
      <c r="D240">
        <v>0</v>
      </c>
      <c r="E240">
        <f t="shared" si="18"/>
        <v>0.2957763671875</v>
      </c>
      <c r="F240">
        <f t="shared" si="19"/>
        <v>0</v>
      </c>
      <c r="G240" s="2" t="str">
        <f>""</f>
        <v/>
      </c>
      <c r="H240" s="2">
        <f t="shared" si="20"/>
        <v>240.44084715843204</v>
      </c>
      <c r="I240" s="2">
        <f t="shared" si="21"/>
        <v>0.2957763671875</v>
      </c>
      <c r="J240" s="2" t="str">
        <f t="shared" si="22"/>
        <v/>
      </c>
      <c r="K240" s="2" t="str">
        <f t="shared" si="23"/>
        <v/>
      </c>
    </row>
    <row r="241" spans="2:11" x14ac:dyDescent="0.45">
      <c r="B241">
        <v>241.49846434593204</v>
      </c>
      <c r="C241">
        <v>0.63926869630813599</v>
      </c>
      <c r="D241">
        <v>0</v>
      </c>
      <c r="E241">
        <f t="shared" si="18"/>
        <v>0.297119140625</v>
      </c>
      <c r="F241">
        <f t="shared" si="19"/>
        <v>0</v>
      </c>
      <c r="G241" s="2" t="str">
        <f>""</f>
        <v/>
      </c>
      <c r="H241" s="2">
        <f t="shared" si="20"/>
        <v>241.49846434593204</v>
      </c>
      <c r="I241" s="2">
        <f t="shared" si="21"/>
        <v>0.297119140625</v>
      </c>
      <c r="J241" s="2" t="str">
        <f t="shared" si="22"/>
        <v/>
      </c>
      <c r="K241" s="2" t="str">
        <f t="shared" si="23"/>
        <v/>
      </c>
    </row>
    <row r="242" spans="2:11" x14ac:dyDescent="0.45">
      <c r="B242">
        <v>242.52580809593204</v>
      </c>
      <c r="C242">
        <v>0.64048939943313599</v>
      </c>
      <c r="D242">
        <v>0</v>
      </c>
      <c r="E242">
        <f t="shared" si="18"/>
        <v>0.29833984375</v>
      </c>
      <c r="F242">
        <f t="shared" si="19"/>
        <v>0</v>
      </c>
      <c r="G242" s="2" t="str">
        <f>""</f>
        <v/>
      </c>
      <c r="H242" s="2">
        <f t="shared" si="20"/>
        <v>242.52580809593204</v>
      </c>
      <c r="I242" s="2">
        <f t="shared" si="21"/>
        <v>0.29833984375</v>
      </c>
      <c r="J242" s="2" t="str">
        <f t="shared" si="22"/>
        <v/>
      </c>
      <c r="K242" s="2" t="str">
        <f t="shared" si="23"/>
        <v/>
      </c>
    </row>
    <row r="243" spans="2:11" x14ac:dyDescent="0.45">
      <c r="B243">
        <v>243.63030028343204</v>
      </c>
      <c r="C243">
        <v>0.64183217287063599</v>
      </c>
      <c r="D243">
        <v>0</v>
      </c>
      <c r="E243">
        <f t="shared" si="18"/>
        <v>0.2996826171875</v>
      </c>
      <c r="F243">
        <f t="shared" si="19"/>
        <v>0</v>
      </c>
      <c r="G243" s="2" t="str">
        <f>""</f>
        <v/>
      </c>
      <c r="H243" s="2">
        <f t="shared" si="20"/>
        <v>243.63030028343204</v>
      </c>
      <c r="I243" s="2">
        <f t="shared" si="21"/>
        <v>0.2996826171875</v>
      </c>
      <c r="J243" s="2" t="str">
        <f t="shared" si="22"/>
        <v/>
      </c>
      <c r="K243" s="2" t="str">
        <f t="shared" si="23"/>
        <v/>
      </c>
    </row>
    <row r="244" spans="2:11" x14ac:dyDescent="0.45">
      <c r="B244">
        <v>244.64647459983826</v>
      </c>
      <c r="C244">
        <v>0.64305287599563599</v>
      </c>
      <c r="D244">
        <v>0</v>
      </c>
      <c r="E244">
        <f t="shared" si="18"/>
        <v>0.3009033203125</v>
      </c>
      <c r="F244">
        <f t="shared" si="19"/>
        <v>0</v>
      </c>
      <c r="G244" s="2" t="str">
        <f>""</f>
        <v/>
      </c>
      <c r="H244" s="2">
        <f t="shared" si="20"/>
        <v>244.64647459983826</v>
      </c>
      <c r="I244" s="2">
        <f t="shared" si="21"/>
        <v>0.3009033203125</v>
      </c>
      <c r="J244" s="2" t="str">
        <f t="shared" si="22"/>
        <v/>
      </c>
      <c r="K244" s="2" t="str">
        <f t="shared" si="23"/>
        <v/>
      </c>
    </row>
    <row r="245" spans="2:11" x14ac:dyDescent="0.45">
      <c r="B245">
        <v>245.66203856468204</v>
      </c>
      <c r="C245">
        <v>0.64427357912063599</v>
      </c>
      <c r="D245">
        <v>0</v>
      </c>
      <c r="E245">
        <f t="shared" si="18"/>
        <v>0.3021240234375</v>
      </c>
      <c r="F245">
        <f t="shared" si="19"/>
        <v>0</v>
      </c>
      <c r="G245" s="2" t="str">
        <f>""</f>
        <v/>
      </c>
      <c r="H245" s="2">
        <f t="shared" si="20"/>
        <v>245.66203856468204</v>
      </c>
      <c r="I245" s="2">
        <f t="shared" si="21"/>
        <v>0.3021240234375</v>
      </c>
      <c r="J245" s="2" t="str">
        <f t="shared" si="22"/>
        <v/>
      </c>
      <c r="K245" s="2" t="str">
        <f t="shared" si="23"/>
        <v/>
      </c>
    </row>
    <row r="246" spans="2:11" x14ac:dyDescent="0.45">
      <c r="B246">
        <v>246.71184325218201</v>
      </c>
      <c r="C246">
        <v>0.64561635255813599</v>
      </c>
      <c r="D246">
        <v>0</v>
      </c>
      <c r="E246">
        <f t="shared" si="18"/>
        <v>0.303466796875</v>
      </c>
      <c r="F246">
        <f t="shared" si="19"/>
        <v>0</v>
      </c>
      <c r="G246" s="2" t="str">
        <f>""</f>
        <v/>
      </c>
      <c r="H246" s="2">
        <f t="shared" si="20"/>
        <v>246.71184325218201</v>
      </c>
      <c r="I246" s="2">
        <f t="shared" si="21"/>
        <v>0.303466796875</v>
      </c>
      <c r="J246" s="2" t="str">
        <f t="shared" si="22"/>
        <v/>
      </c>
      <c r="K246" s="2" t="str">
        <f t="shared" si="23"/>
        <v/>
      </c>
    </row>
    <row r="247" spans="2:11" x14ac:dyDescent="0.45">
      <c r="B247">
        <v>247.75237059593204</v>
      </c>
      <c r="C247">
        <v>0.64695912599563599</v>
      </c>
      <c r="D247">
        <v>0</v>
      </c>
      <c r="E247">
        <f t="shared" si="18"/>
        <v>0.3048095703125</v>
      </c>
      <c r="F247">
        <f t="shared" si="19"/>
        <v>0</v>
      </c>
      <c r="G247" s="2" t="str">
        <f>""</f>
        <v/>
      </c>
      <c r="H247" s="2">
        <f t="shared" si="20"/>
        <v>247.75237059593204</v>
      </c>
      <c r="I247" s="2">
        <f t="shared" si="21"/>
        <v>0.3048095703125</v>
      </c>
      <c r="J247" s="2" t="str">
        <f t="shared" si="22"/>
        <v/>
      </c>
      <c r="K247" s="2" t="str">
        <f t="shared" si="23"/>
        <v/>
      </c>
    </row>
    <row r="248" spans="2:11" x14ac:dyDescent="0.45">
      <c r="B248">
        <v>248.83391356468201</v>
      </c>
      <c r="C248">
        <v>0.64830189943313599</v>
      </c>
      <c r="D248">
        <v>0</v>
      </c>
      <c r="E248">
        <f t="shared" si="18"/>
        <v>0.30615234375</v>
      </c>
      <c r="F248">
        <f t="shared" si="19"/>
        <v>0</v>
      </c>
      <c r="G248" s="2" t="str">
        <f>""</f>
        <v/>
      </c>
      <c r="H248" s="2">
        <f t="shared" si="20"/>
        <v>248.83391356468201</v>
      </c>
      <c r="I248" s="2">
        <f t="shared" si="21"/>
        <v>0.30615234375</v>
      </c>
      <c r="J248" s="2" t="str">
        <f t="shared" si="22"/>
        <v/>
      </c>
      <c r="K248" s="2" t="str">
        <f t="shared" si="23"/>
        <v/>
      </c>
    </row>
    <row r="249" spans="2:11" x14ac:dyDescent="0.45">
      <c r="B249">
        <v>249.92668700218201</v>
      </c>
      <c r="C249">
        <v>0.64964467287063599</v>
      </c>
      <c r="D249">
        <v>0</v>
      </c>
      <c r="E249">
        <f t="shared" si="18"/>
        <v>0.3074951171875</v>
      </c>
      <c r="F249">
        <f t="shared" si="19"/>
        <v>0</v>
      </c>
      <c r="G249" s="2" t="str">
        <f>""</f>
        <v/>
      </c>
      <c r="H249" s="2">
        <f t="shared" si="20"/>
        <v>249.92668700218201</v>
      </c>
      <c r="I249" s="2">
        <f t="shared" si="21"/>
        <v>0.3074951171875</v>
      </c>
      <c r="J249" s="2" t="str">
        <f t="shared" si="22"/>
        <v/>
      </c>
      <c r="K249" s="2" t="str">
        <f t="shared" si="23"/>
        <v/>
      </c>
    </row>
    <row r="250" spans="2:11" x14ac:dyDescent="0.45">
      <c r="B250">
        <v>250.94377684593201</v>
      </c>
      <c r="C250">
        <v>0.65086537599563599</v>
      </c>
      <c r="D250">
        <v>0</v>
      </c>
      <c r="E250">
        <f t="shared" si="18"/>
        <v>0.3087158203125</v>
      </c>
      <c r="F250">
        <f t="shared" si="19"/>
        <v>0</v>
      </c>
      <c r="G250" s="2" t="str">
        <f>""</f>
        <v/>
      </c>
      <c r="H250" s="2">
        <f t="shared" si="20"/>
        <v>250.94377684593201</v>
      </c>
      <c r="I250" s="2">
        <f t="shared" si="21"/>
        <v>0.3087158203125</v>
      </c>
      <c r="J250" s="2" t="str">
        <f t="shared" si="22"/>
        <v/>
      </c>
      <c r="K250" s="2" t="str">
        <f t="shared" si="23"/>
        <v/>
      </c>
    </row>
    <row r="251" spans="2:11" x14ac:dyDescent="0.45">
      <c r="B251">
        <v>251.95744872093201</v>
      </c>
      <c r="C251">
        <v>0.65208607912063599</v>
      </c>
      <c r="D251">
        <v>0</v>
      </c>
      <c r="E251">
        <f t="shared" si="18"/>
        <v>0.3099365234375</v>
      </c>
      <c r="F251">
        <f t="shared" si="19"/>
        <v>0</v>
      </c>
      <c r="G251" s="2" t="str">
        <f>""</f>
        <v/>
      </c>
      <c r="H251" s="2">
        <f t="shared" si="20"/>
        <v>251.95744872093201</v>
      </c>
      <c r="I251" s="2">
        <f t="shared" si="21"/>
        <v>0.3099365234375</v>
      </c>
      <c r="J251" s="2" t="str">
        <f t="shared" si="22"/>
        <v/>
      </c>
      <c r="K251" s="2" t="str">
        <f t="shared" si="23"/>
        <v/>
      </c>
    </row>
    <row r="252" spans="2:11" x14ac:dyDescent="0.45">
      <c r="B252">
        <v>253.00188231468201</v>
      </c>
      <c r="C252">
        <v>0.65342885255813599</v>
      </c>
      <c r="D252">
        <v>0</v>
      </c>
      <c r="E252">
        <f t="shared" si="18"/>
        <v>0.311279296875</v>
      </c>
      <c r="F252">
        <f t="shared" si="19"/>
        <v>0</v>
      </c>
      <c r="G252" s="2" t="str">
        <f>""</f>
        <v/>
      </c>
      <c r="H252" s="2">
        <f t="shared" si="20"/>
        <v>253.00188231468201</v>
      </c>
      <c r="I252" s="2">
        <f t="shared" si="21"/>
        <v>0.311279296875</v>
      </c>
      <c r="J252" s="2" t="str">
        <f t="shared" si="22"/>
        <v/>
      </c>
      <c r="K252" s="2" t="str">
        <f t="shared" si="23"/>
        <v/>
      </c>
    </row>
    <row r="253" spans="2:11" x14ac:dyDescent="0.45">
      <c r="B253">
        <v>254.06242918968204</v>
      </c>
      <c r="C253">
        <v>0.65477162599563599</v>
      </c>
      <c r="D253">
        <v>0</v>
      </c>
      <c r="E253">
        <f t="shared" si="18"/>
        <v>0.3126220703125</v>
      </c>
      <c r="F253">
        <f t="shared" si="19"/>
        <v>0</v>
      </c>
      <c r="G253" s="2" t="str">
        <f>""</f>
        <v/>
      </c>
      <c r="H253" s="2">
        <f t="shared" si="20"/>
        <v>254.06242918968204</v>
      </c>
      <c r="I253" s="2">
        <f t="shared" si="21"/>
        <v>0.3126220703125</v>
      </c>
      <c r="J253" s="2" t="str">
        <f t="shared" si="22"/>
        <v/>
      </c>
      <c r="K253" s="2" t="str">
        <f t="shared" si="23"/>
        <v/>
      </c>
    </row>
    <row r="254" spans="2:11" x14ac:dyDescent="0.45">
      <c r="B254">
        <v>255.11858153343204</v>
      </c>
      <c r="C254">
        <v>0.65611439943313599</v>
      </c>
      <c r="D254">
        <v>0</v>
      </c>
      <c r="E254">
        <f t="shared" si="18"/>
        <v>0.31396484375</v>
      </c>
      <c r="F254">
        <f t="shared" si="19"/>
        <v>0</v>
      </c>
      <c r="G254" s="2" t="str">
        <f>""</f>
        <v/>
      </c>
      <c r="H254" s="2">
        <f t="shared" si="20"/>
        <v>255.11858153343204</v>
      </c>
      <c r="I254" s="2">
        <f t="shared" si="21"/>
        <v>0.31396484375</v>
      </c>
      <c r="J254" s="2" t="str">
        <f t="shared" si="22"/>
        <v/>
      </c>
      <c r="K254" s="2" t="str">
        <f t="shared" si="23"/>
        <v/>
      </c>
    </row>
    <row r="255" spans="2:11" x14ac:dyDescent="0.45">
      <c r="B255">
        <v>256.13274168968201</v>
      </c>
      <c r="C255">
        <v>0.65745717287063599</v>
      </c>
      <c r="D255">
        <v>0</v>
      </c>
      <c r="E255">
        <f t="shared" si="18"/>
        <v>0.3153076171875</v>
      </c>
      <c r="F255">
        <f t="shared" si="19"/>
        <v>0</v>
      </c>
      <c r="G255" s="2" t="str">
        <f>""</f>
        <v/>
      </c>
      <c r="H255" s="2">
        <f t="shared" si="20"/>
        <v>256.13274168968201</v>
      </c>
      <c r="I255" s="2">
        <f t="shared" si="21"/>
        <v>0.3153076171875</v>
      </c>
      <c r="J255" s="2" t="str">
        <f t="shared" si="22"/>
        <v/>
      </c>
      <c r="K255" s="2" t="str">
        <f t="shared" si="23"/>
        <v/>
      </c>
    </row>
    <row r="256" spans="2:11" x14ac:dyDescent="0.45">
      <c r="B256">
        <v>257.16350340843201</v>
      </c>
      <c r="C256">
        <v>0.65879994630813599</v>
      </c>
      <c r="D256">
        <v>0</v>
      </c>
      <c r="E256">
        <f t="shared" si="18"/>
        <v>0.316650390625</v>
      </c>
      <c r="F256">
        <f t="shared" si="19"/>
        <v>0</v>
      </c>
      <c r="G256" s="2" t="str">
        <f>""</f>
        <v/>
      </c>
      <c r="H256" s="2">
        <f t="shared" si="20"/>
        <v>257.16350340843201</v>
      </c>
      <c r="I256" s="2">
        <f t="shared" si="21"/>
        <v>0.316650390625</v>
      </c>
      <c r="J256" s="2" t="str">
        <f t="shared" si="22"/>
        <v/>
      </c>
      <c r="K256" s="2" t="str">
        <f t="shared" si="23"/>
        <v/>
      </c>
    </row>
    <row r="257" spans="2:11" x14ac:dyDescent="0.45">
      <c r="B257">
        <v>258.24944090843206</v>
      </c>
      <c r="C257">
        <v>0.66002064943313599</v>
      </c>
      <c r="D257">
        <v>0</v>
      </c>
      <c r="E257">
        <f t="shared" si="18"/>
        <v>0.31787109375</v>
      </c>
      <c r="F257">
        <f t="shared" si="19"/>
        <v>0</v>
      </c>
      <c r="G257" s="2" t="str">
        <f>""</f>
        <v/>
      </c>
      <c r="H257" s="2">
        <f t="shared" si="20"/>
        <v>258.24944090843206</v>
      </c>
      <c r="I257" s="2">
        <f t="shared" si="21"/>
        <v>0.31787109375</v>
      </c>
      <c r="J257" s="2" t="str">
        <f t="shared" si="22"/>
        <v/>
      </c>
      <c r="K257" s="2" t="str">
        <f t="shared" si="23"/>
        <v/>
      </c>
    </row>
    <row r="258" spans="2:11" x14ac:dyDescent="0.45">
      <c r="B258">
        <v>259.33489012718201</v>
      </c>
      <c r="C258">
        <v>0.66136342287063599</v>
      </c>
      <c r="D258">
        <v>0</v>
      </c>
      <c r="E258">
        <f t="shared" si="18"/>
        <v>0.3192138671875</v>
      </c>
      <c r="F258">
        <f t="shared" si="19"/>
        <v>0</v>
      </c>
      <c r="G258" s="2" t="str">
        <f>""</f>
        <v/>
      </c>
      <c r="H258" s="2">
        <f t="shared" si="20"/>
        <v>259.33489012718201</v>
      </c>
      <c r="I258" s="2">
        <f t="shared" si="21"/>
        <v>0.3192138671875</v>
      </c>
      <c r="J258" s="2" t="str">
        <f t="shared" si="22"/>
        <v/>
      </c>
      <c r="K258" s="2" t="str">
        <f t="shared" si="23"/>
        <v/>
      </c>
    </row>
    <row r="259" spans="2:11" x14ac:dyDescent="0.45">
      <c r="B259">
        <v>260.43010497093201</v>
      </c>
      <c r="C259">
        <v>0.66270619630813599</v>
      </c>
      <c r="D259">
        <v>0</v>
      </c>
      <c r="E259">
        <f t="shared" si="18"/>
        <v>0.320556640625</v>
      </c>
      <c r="F259">
        <f t="shared" si="19"/>
        <v>0</v>
      </c>
      <c r="G259" s="2" t="str">
        <f>""</f>
        <v/>
      </c>
      <c r="H259" s="2">
        <f t="shared" si="20"/>
        <v>260.43010497093201</v>
      </c>
      <c r="I259" s="2">
        <f t="shared" si="21"/>
        <v>0.320556640625</v>
      </c>
      <c r="J259" s="2" t="str">
        <f t="shared" si="22"/>
        <v/>
      </c>
      <c r="K259" s="2" t="str">
        <f t="shared" si="23"/>
        <v/>
      </c>
    </row>
    <row r="260" spans="2:11" x14ac:dyDescent="0.45">
      <c r="B260">
        <v>261.46965575218201</v>
      </c>
      <c r="C260">
        <v>0.66404896974563599</v>
      </c>
      <c r="D260">
        <v>0</v>
      </c>
      <c r="E260">
        <f t="shared" ref="E260:E323" si="24">C260-C$3</f>
        <v>0.3218994140625</v>
      </c>
      <c r="F260">
        <f t="shared" ref="F260:F323" si="25">-(D260-D$3)</f>
        <v>0</v>
      </c>
      <c r="G260" s="2" t="str">
        <f>""</f>
        <v/>
      </c>
      <c r="H260" s="2">
        <f t="shared" ref="H260:H323" si="26">IF(AND(E260&gt;H$2,E260&lt;I$2),B260,"")</f>
        <v>261.46965575218201</v>
      </c>
      <c r="I260" s="2">
        <f t="shared" ref="I260:I323" si="27">IF(AND(E260&gt;H$2,E260&lt;I$2),E260,"")</f>
        <v>0.3218994140625</v>
      </c>
      <c r="J260" s="2" t="str">
        <f t="shared" ref="J260:J323" si="28">IF(AND(F260&gt;J$2,F260&lt;K$2),B260,"")</f>
        <v/>
      </c>
      <c r="K260" s="2" t="str">
        <f t="shared" ref="K260:K323" si="29">IF(AND(F260&gt;J$2,F260&lt;K$2),F260,"")</f>
        <v/>
      </c>
    </row>
    <row r="261" spans="2:11" x14ac:dyDescent="0.45">
      <c r="B261">
        <v>262.52971434593201</v>
      </c>
      <c r="C261">
        <v>0.66539174318313599</v>
      </c>
      <c r="D261">
        <v>0</v>
      </c>
      <c r="E261">
        <f t="shared" si="24"/>
        <v>0.3232421875</v>
      </c>
      <c r="F261">
        <f t="shared" si="25"/>
        <v>0</v>
      </c>
      <c r="G261" s="2" t="str">
        <f>""</f>
        <v/>
      </c>
      <c r="H261" s="2">
        <f t="shared" si="26"/>
        <v>262.52971434593201</v>
      </c>
      <c r="I261" s="2">
        <f t="shared" si="27"/>
        <v>0.3232421875</v>
      </c>
      <c r="J261" s="2" t="str">
        <f t="shared" si="28"/>
        <v/>
      </c>
      <c r="K261" s="2" t="str">
        <f t="shared" si="29"/>
        <v/>
      </c>
    </row>
    <row r="262" spans="2:11" x14ac:dyDescent="0.45">
      <c r="B262">
        <v>263.51848387718201</v>
      </c>
      <c r="C262">
        <v>0.66673451662063599</v>
      </c>
      <c r="D262">
        <v>0</v>
      </c>
      <c r="E262">
        <f t="shared" si="24"/>
        <v>0.3245849609375</v>
      </c>
      <c r="F262">
        <f t="shared" si="25"/>
        <v>0</v>
      </c>
      <c r="G262" s="2" t="str">
        <f>""</f>
        <v/>
      </c>
      <c r="H262" s="2">
        <f t="shared" si="26"/>
        <v>263.51848387718201</v>
      </c>
      <c r="I262" s="2">
        <f t="shared" si="27"/>
        <v>0.3245849609375</v>
      </c>
      <c r="J262" s="2" t="str">
        <f t="shared" si="28"/>
        <v/>
      </c>
      <c r="K262" s="2" t="str">
        <f t="shared" si="29"/>
        <v/>
      </c>
    </row>
    <row r="263" spans="2:11" x14ac:dyDescent="0.45">
      <c r="B263">
        <v>264.55412840843201</v>
      </c>
      <c r="C263">
        <v>0.66807729005813599</v>
      </c>
      <c r="D263">
        <v>0</v>
      </c>
      <c r="E263">
        <f t="shared" si="24"/>
        <v>0.325927734375</v>
      </c>
      <c r="F263">
        <f t="shared" si="25"/>
        <v>0</v>
      </c>
      <c r="G263" s="2" t="str">
        <f>""</f>
        <v/>
      </c>
      <c r="H263" s="2">
        <f t="shared" si="26"/>
        <v>264.55412840843201</v>
      </c>
      <c r="I263" s="2">
        <f t="shared" si="27"/>
        <v>0.325927734375</v>
      </c>
      <c r="J263" s="2" t="str">
        <f t="shared" si="28"/>
        <v/>
      </c>
      <c r="K263" s="2" t="str">
        <f t="shared" si="29"/>
        <v/>
      </c>
    </row>
    <row r="264" spans="2:11" x14ac:dyDescent="0.45">
      <c r="B264">
        <v>265.59074950218201</v>
      </c>
      <c r="C264">
        <v>0.66942006349563599</v>
      </c>
      <c r="D264">
        <v>0</v>
      </c>
      <c r="E264">
        <f t="shared" si="24"/>
        <v>0.3272705078125</v>
      </c>
      <c r="F264">
        <f t="shared" si="25"/>
        <v>0</v>
      </c>
      <c r="G264" s="2" t="str">
        <f>""</f>
        <v/>
      </c>
      <c r="H264" s="2">
        <f t="shared" si="26"/>
        <v>265.59074950218201</v>
      </c>
      <c r="I264" s="2">
        <f t="shared" si="27"/>
        <v>0.3272705078125</v>
      </c>
      <c r="J264" s="2" t="str">
        <f t="shared" si="28"/>
        <v/>
      </c>
      <c r="K264" s="2" t="str">
        <f t="shared" si="29"/>
        <v/>
      </c>
    </row>
    <row r="265" spans="2:11" x14ac:dyDescent="0.45">
      <c r="B265">
        <v>266.65862059593206</v>
      </c>
      <c r="C265">
        <v>0.67076283693313599</v>
      </c>
      <c r="D265">
        <v>0</v>
      </c>
      <c r="E265">
        <f t="shared" si="24"/>
        <v>0.32861328125</v>
      </c>
      <c r="F265">
        <f t="shared" si="25"/>
        <v>0</v>
      </c>
      <c r="G265" s="2" t="str">
        <f>""</f>
        <v/>
      </c>
      <c r="H265" s="2">
        <f t="shared" si="26"/>
        <v>266.65862059593206</v>
      </c>
      <c r="I265" s="2">
        <f t="shared" si="27"/>
        <v>0.32861328125</v>
      </c>
      <c r="J265" s="2" t="str">
        <f t="shared" si="28"/>
        <v/>
      </c>
      <c r="K265" s="2" t="str">
        <f t="shared" si="29"/>
        <v/>
      </c>
    </row>
    <row r="266" spans="2:11" x14ac:dyDescent="0.45">
      <c r="B266">
        <v>267.71233153343206</v>
      </c>
      <c r="C266">
        <v>0.67210561037063599</v>
      </c>
      <c r="D266">
        <v>0</v>
      </c>
      <c r="E266">
        <f t="shared" si="24"/>
        <v>0.3299560546875</v>
      </c>
      <c r="F266">
        <f t="shared" si="25"/>
        <v>0</v>
      </c>
      <c r="G266" s="2" t="str">
        <f>""</f>
        <v/>
      </c>
      <c r="H266" s="2">
        <f t="shared" si="26"/>
        <v>267.71233153343206</v>
      </c>
      <c r="I266" s="2">
        <f t="shared" si="27"/>
        <v>0.3299560546875</v>
      </c>
      <c r="J266" s="2" t="str">
        <f t="shared" si="28"/>
        <v/>
      </c>
      <c r="K266" s="2" t="str">
        <f t="shared" si="29"/>
        <v/>
      </c>
    </row>
    <row r="267" spans="2:11" x14ac:dyDescent="0.45">
      <c r="B267">
        <v>268.78362059593201</v>
      </c>
      <c r="C267">
        <v>0.67344838380813599</v>
      </c>
      <c r="D267">
        <v>0</v>
      </c>
      <c r="E267">
        <f t="shared" si="24"/>
        <v>0.331298828125</v>
      </c>
      <c r="F267">
        <f t="shared" si="25"/>
        <v>0</v>
      </c>
      <c r="G267" s="2" t="str">
        <f>""</f>
        <v/>
      </c>
      <c r="H267" s="2">
        <f t="shared" si="26"/>
        <v>268.78362059593201</v>
      </c>
      <c r="I267" s="2">
        <f t="shared" si="27"/>
        <v>0.331298828125</v>
      </c>
      <c r="J267" s="2" t="str">
        <f t="shared" si="28"/>
        <v/>
      </c>
      <c r="K267" s="2" t="str">
        <f t="shared" si="29"/>
        <v/>
      </c>
    </row>
    <row r="268" spans="2:11" x14ac:dyDescent="0.45">
      <c r="B268">
        <v>269.79143309593201</v>
      </c>
      <c r="C268">
        <v>0.67479115724563599</v>
      </c>
      <c r="D268">
        <v>0</v>
      </c>
      <c r="E268">
        <f t="shared" si="24"/>
        <v>0.3326416015625</v>
      </c>
      <c r="F268">
        <f t="shared" si="25"/>
        <v>0</v>
      </c>
      <c r="G268" s="2" t="str">
        <f>""</f>
        <v/>
      </c>
      <c r="H268" s="2">
        <f t="shared" si="26"/>
        <v>269.79143309593201</v>
      </c>
      <c r="I268" s="2">
        <f t="shared" si="27"/>
        <v>0.3326416015625</v>
      </c>
      <c r="J268" s="2" t="str">
        <f t="shared" si="28"/>
        <v/>
      </c>
      <c r="K268" s="2" t="str">
        <f t="shared" si="29"/>
        <v/>
      </c>
    </row>
    <row r="269" spans="2:11" x14ac:dyDescent="0.45">
      <c r="B269">
        <v>270.84465575218201</v>
      </c>
      <c r="C269">
        <v>0.67613393068313599</v>
      </c>
      <c r="D269">
        <v>0</v>
      </c>
      <c r="E269">
        <f t="shared" si="24"/>
        <v>0.333984375</v>
      </c>
      <c r="F269">
        <f t="shared" si="25"/>
        <v>0</v>
      </c>
      <c r="G269" s="2" t="str">
        <f>""</f>
        <v/>
      </c>
      <c r="H269" s="2">
        <f t="shared" si="26"/>
        <v>270.84465575218201</v>
      </c>
      <c r="I269" s="2">
        <f t="shared" si="27"/>
        <v>0.333984375</v>
      </c>
      <c r="J269" s="2" t="str">
        <f t="shared" si="28"/>
        <v/>
      </c>
      <c r="K269" s="2" t="str">
        <f t="shared" si="29"/>
        <v/>
      </c>
    </row>
    <row r="270" spans="2:11" x14ac:dyDescent="0.45">
      <c r="B270">
        <v>271.86760497093206</v>
      </c>
      <c r="C270">
        <v>0.67747670412063599</v>
      </c>
      <c r="D270">
        <v>0</v>
      </c>
      <c r="E270">
        <f t="shared" si="24"/>
        <v>0.3353271484375</v>
      </c>
      <c r="F270">
        <f t="shared" si="25"/>
        <v>0</v>
      </c>
      <c r="G270" s="2" t="str">
        <f>""</f>
        <v/>
      </c>
      <c r="H270" s="2">
        <f t="shared" si="26"/>
        <v>271.86760497093206</v>
      </c>
      <c r="I270" s="2">
        <f t="shared" si="27"/>
        <v>0.3353271484375</v>
      </c>
      <c r="J270" s="2" t="str">
        <f t="shared" si="28"/>
        <v/>
      </c>
      <c r="K270" s="2" t="str">
        <f t="shared" si="29"/>
        <v/>
      </c>
    </row>
    <row r="271" spans="2:11" x14ac:dyDescent="0.45">
      <c r="B271">
        <v>272.88176512718206</v>
      </c>
      <c r="C271">
        <v>0.67869740724563599</v>
      </c>
      <c r="D271">
        <v>0</v>
      </c>
      <c r="E271">
        <f t="shared" si="24"/>
        <v>0.3365478515625</v>
      </c>
      <c r="F271">
        <f t="shared" si="25"/>
        <v>0</v>
      </c>
      <c r="G271" s="2" t="str">
        <f>""</f>
        <v/>
      </c>
      <c r="H271" s="2">
        <f t="shared" si="26"/>
        <v>272.88176512718206</v>
      </c>
      <c r="I271" s="2">
        <f t="shared" si="27"/>
        <v>0.3365478515625</v>
      </c>
      <c r="J271" s="2" t="str">
        <f t="shared" si="28"/>
        <v/>
      </c>
      <c r="K271" s="2" t="str">
        <f t="shared" si="29"/>
        <v/>
      </c>
    </row>
    <row r="272" spans="2:11" x14ac:dyDescent="0.45">
      <c r="B272">
        <v>273.92473387718201</v>
      </c>
      <c r="C272">
        <v>0.68004018068313599</v>
      </c>
      <c r="D272">
        <v>0</v>
      </c>
      <c r="E272">
        <f t="shared" si="24"/>
        <v>0.337890625</v>
      </c>
      <c r="F272">
        <f t="shared" si="25"/>
        <v>0</v>
      </c>
      <c r="G272" s="2" t="str">
        <f>""</f>
        <v/>
      </c>
      <c r="H272" s="2">
        <f t="shared" si="26"/>
        <v>273.92473387718201</v>
      </c>
      <c r="I272" s="2">
        <f t="shared" si="27"/>
        <v>0.337890625</v>
      </c>
      <c r="J272" s="2" t="str">
        <f t="shared" si="28"/>
        <v/>
      </c>
      <c r="K272" s="2" t="str">
        <f t="shared" si="29"/>
        <v/>
      </c>
    </row>
    <row r="273" spans="2:11" x14ac:dyDescent="0.45">
      <c r="B273">
        <v>274.94377684593201</v>
      </c>
      <c r="C273">
        <v>0.68138295412063599</v>
      </c>
      <c r="D273">
        <v>0</v>
      </c>
      <c r="E273">
        <f t="shared" si="24"/>
        <v>0.3392333984375</v>
      </c>
      <c r="F273">
        <f t="shared" si="25"/>
        <v>0</v>
      </c>
      <c r="G273" s="2" t="str">
        <f>""</f>
        <v/>
      </c>
      <c r="H273" s="2">
        <f t="shared" si="26"/>
        <v>274.94377684593201</v>
      </c>
      <c r="I273" s="2">
        <f t="shared" si="27"/>
        <v>0.3392333984375</v>
      </c>
      <c r="J273" s="2" t="str">
        <f t="shared" si="28"/>
        <v/>
      </c>
      <c r="K273" s="2" t="str">
        <f t="shared" si="29"/>
        <v/>
      </c>
    </row>
    <row r="274" spans="2:11" x14ac:dyDescent="0.45">
      <c r="B274">
        <v>276.04338622093201</v>
      </c>
      <c r="C274">
        <v>0.68284779787063599</v>
      </c>
      <c r="D274">
        <v>0</v>
      </c>
      <c r="E274">
        <f t="shared" si="24"/>
        <v>0.3406982421875</v>
      </c>
      <c r="F274">
        <f t="shared" si="25"/>
        <v>0</v>
      </c>
      <c r="G274" s="2" t="str">
        <f>""</f>
        <v/>
      </c>
      <c r="H274" s="2">
        <f t="shared" si="26"/>
        <v>276.04338622093201</v>
      </c>
      <c r="I274" s="2">
        <f t="shared" si="27"/>
        <v>0.3406982421875</v>
      </c>
      <c r="J274" s="2" t="str">
        <f t="shared" si="28"/>
        <v/>
      </c>
      <c r="K274" s="2" t="str">
        <f t="shared" si="29"/>
        <v/>
      </c>
    </row>
    <row r="275" spans="2:11" x14ac:dyDescent="0.45">
      <c r="B275">
        <v>277.12297606468201</v>
      </c>
      <c r="C275">
        <v>0.68419057130813599</v>
      </c>
      <c r="D275">
        <v>0</v>
      </c>
      <c r="E275">
        <f t="shared" si="24"/>
        <v>0.342041015625</v>
      </c>
      <c r="F275">
        <f t="shared" si="25"/>
        <v>0</v>
      </c>
      <c r="G275" s="2" t="str">
        <f>""</f>
        <v/>
      </c>
      <c r="H275" s="2">
        <f t="shared" si="26"/>
        <v>277.12297606468201</v>
      </c>
      <c r="I275" s="2">
        <f t="shared" si="27"/>
        <v>0.342041015625</v>
      </c>
      <c r="J275" s="2" t="str">
        <f t="shared" si="28"/>
        <v/>
      </c>
      <c r="K275" s="2" t="str">
        <f t="shared" si="29"/>
        <v/>
      </c>
    </row>
    <row r="276" spans="2:11" x14ac:dyDescent="0.45">
      <c r="B276">
        <v>278.16985106468201</v>
      </c>
      <c r="C276">
        <v>0.68553334474563599</v>
      </c>
      <c r="D276">
        <v>0</v>
      </c>
      <c r="E276">
        <f t="shared" si="24"/>
        <v>0.3433837890625</v>
      </c>
      <c r="F276">
        <f t="shared" si="25"/>
        <v>0</v>
      </c>
      <c r="G276" s="2" t="str">
        <f>""</f>
        <v/>
      </c>
      <c r="H276" s="2">
        <f t="shared" si="26"/>
        <v>278.16985106468201</v>
      </c>
      <c r="I276" s="2">
        <f t="shared" si="27"/>
        <v>0.3433837890625</v>
      </c>
      <c r="J276" s="2" t="str">
        <f t="shared" si="28"/>
        <v/>
      </c>
      <c r="K276" s="2" t="str">
        <f t="shared" si="29"/>
        <v/>
      </c>
    </row>
    <row r="277" spans="2:11" x14ac:dyDescent="0.45">
      <c r="B277">
        <v>279.26555418968201</v>
      </c>
      <c r="C277">
        <v>0.68699818849563599</v>
      </c>
      <c r="D277">
        <v>0</v>
      </c>
      <c r="E277">
        <f t="shared" si="24"/>
        <v>0.3448486328125</v>
      </c>
      <c r="F277">
        <f t="shared" si="25"/>
        <v>0</v>
      </c>
      <c r="G277" s="2" t="str">
        <f>""</f>
        <v/>
      </c>
      <c r="H277" s="2">
        <f t="shared" si="26"/>
        <v>279.26555418968201</v>
      </c>
      <c r="I277" s="2">
        <f t="shared" si="27"/>
        <v>0.3448486328125</v>
      </c>
      <c r="J277" s="2" t="str">
        <f t="shared" si="28"/>
        <v/>
      </c>
      <c r="K277" s="2" t="str">
        <f t="shared" si="29"/>
        <v/>
      </c>
    </row>
    <row r="278" spans="2:11" x14ac:dyDescent="0.45">
      <c r="B278">
        <v>280.28850340843201</v>
      </c>
      <c r="C278">
        <v>0.68834096193313599</v>
      </c>
      <c r="D278">
        <v>0</v>
      </c>
      <c r="E278">
        <f t="shared" si="24"/>
        <v>0.34619140625</v>
      </c>
      <c r="F278">
        <f t="shared" si="25"/>
        <v>0</v>
      </c>
      <c r="G278" s="2" t="str">
        <f>""</f>
        <v/>
      </c>
      <c r="H278" s="2">
        <f t="shared" si="26"/>
        <v>280.28850340843201</v>
      </c>
      <c r="I278" s="2">
        <f t="shared" si="27"/>
        <v>0.34619140625</v>
      </c>
      <c r="J278" s="2" t="str">
        <f t="shared" si="28"/>
        <v/>
      </c>
      <c r="K278" s="2" t="str">
        <f t="shared" si="29"/>
        <v/>
      </c>
    </row>
    <row r="279" spans="2:11" x14ac:dyDescent="0.45">
      <c r="B279">
        <v>281.31291747093201</v>
      </c>
      <c r="C279">
        <v>0.68968373537063599</v>
      </c>
      <c r="D279">
        <v>0</v>
      </c>
      <c r="E279">
        <f t="shared" si="24"/>
        <v>0.3475341796875</v>
      </c>
      <c r="F279">
        <f t="shared" si="25"/>
        <v>0</v>
      </c>
      <c r="G279" s="2" t="str">
        <f>""</f>
        <v/>
      </c>
      <c r="H279" s="2">
        <f t="shared" si="26"/>
        <v>281.31291747093201</v>
      </c>
      <c r="I279" s="2">
        <f t="shared" si="27"/>
        <v>0.3475341796875</v>
      </c>
      <c r="J279" s="2" t="str">
        <f t="shared" si="28"/>
        <v/>
      </c>
      <c r="K279" s="2" t="str">
        <f t="shared" si="29"/>
        <v/>
      </c>
    </row>
    <row r="280" spans="2:11" x14ac:dyDescent="0.45">
      <c r="B280">
        <v>282.32072997093206</v>
      </c>
      <c r="C280">
        <v>0.69102650880813599</v>
      </c>
      <c r="D280">
        <v>0</v>
      </c>
      <c r="E280">
        <f t="shared" si="24"/>
        <v>0.348876953125</v>
      </c>
      <c r="F280">
        <f t="shared" si="25"/>
        <v>0</v>
      </c>
      <c r="G280" s="2" t="str">
        <f>""</f>
        <v/>
      </c>
      <c r="H280" s="2">
        <f t="shared" si="26"/>
        <v>282.32072997093206</v>
      </c>
      <c r="I280" s="2">
        <f t="shared" si="27"/>
        <v>0.348876953125</v>
      </c>
      <c r="J280" s="2" t="str">
        <f t="shared" si="28"/>
        <v/>
      </c>
      <c r="K280" s="2" t="str">
        <f t="shared" si="29"/>
        <v/>
      </c>
    </row>
    <row r="281" spans="2:11" x14ac:dyDescent="0.45">
      <c r="B281">
        <v>283.29143309593201</v>
      </c>
      <c r="C281">
        <v>0.69236928224563599</v>
      </c>
      <c r="D281">
        <v>0</v>
      </c>
      <c r="E281">
        <f t="shared" si="24"/>
        <v>0.3502197265625</v>
      </c>
      <c r="F281">
        <f t="shared" si="25"/>
        <v>0</v>
      </c>
      <c r="G281" s="2" t="str">
        <f>""</f>
        <v/>
      </c>
      <c r="H281" s="2">
        <f t="shared" si="26"/>
        <v>283.29143309593201</v>
      </c>
      <c r="I281" s="2">
        <f t="shared" si="27"/>
        <v>0.3502197265625</v>
      </c>
      <c r="J281" s="2" t="str">
        <f t="shared" si="28"/>
        <v/>
      </c>
      <c r="K281" s="2" t="str">
        <f t="shared" si="29"/>
        <v/>
      </c>
    </row>
    <row r="282" spans="2:11" x14ac:dyDescent="0.45">
      <c r="B282">
        <v>284.31194090843206</v>
      </c>
      <c r="C282">
        <v>0.69358998537063599</v>
      </c>
      <c r="D282">
        <v>0</v>
      </c>
      <c r="E282">
        <f t="shared" si="24"/>
        <v>0.3514404296875</v>
      </c>
      <c r="F282">
        <f t="shared" si="25"/>
        <v>0</v>
      </c>
      <c r="G282" s="2" t="str">
        <f>""</f>
        <v/>
      </c>
      <c r="H282" s="2">
        <f t="shared" si="26"/>
        <v>284.31194090843206</v>
      </c>
      <c r="I282" s="2">
        <f t="shared" si="27"/>
        <v>0.3514404296875</v>
      </c>
      <c r="J282" s="2" t="str">
        <f t="shared" si="28"/>
        <v/>
      </c>
      <c r="K282" s="2" t="str">
        <f t="shared" si="29"/>
        <v/>
      </c>
    </row>
    <row r="283" spans="2:11" x14ac:dyDescent="0.45">
      <c r="B283">
        <v>285.35246825218201</v>
      </c>
      <c r="C283">
        <v>0.69493275880813599</v>
      </c>
      <c r="D283">
        <v>0</v>
      </c>
      <c r="E283">
        <f t="shared" si="24"/>
        <v>0.352783203125</v>
      </c>
      <c r="F283">
        <f t="shared" si="25"/>
        <v>0</v>
      </c>
      <c r="G283" s="2" t="str">
        <f>""</f>
        <v/>
      </c>
      <c r="H283" s="2">
        <f t="shared" si="26"/>
        <v>285.35246825218201</v>
      </c>
      <c r="I283" s="2">
        <f t="shared" si="27"/>
        <v>0.352783203125</v>
      </c>
      <c r="J283" s="2" t="str">
        <f t="shared" si="28"/>
        <v/>
      </c>
      <c r="K283" s="2" t="str">
        <f t="shared" si="29"/>
        <v/>
      </c>
    </row>
    <row r="284" spans="2:11" x14ac:dyDescent="0.45">
      <c r="B284">
        <v>286.40373778343201</v>
      </c>
      <c r="C284">
        <v>0.69627553224563599</v>
      </c>
      <c r="D284">
        <v>0</v>
      </c>
      <c r="E284">
        <f t="shared" si="24"/>
        <v>0.3541259765625</v>
      </c>
      <c r="F284">
        <f t="shared" si="25"/>
        <v>0</v>
      </c>
      <c r="G284" s="2" t="str">
        <f>""</f>
        <v/>
      </c>
      <c r="H284" s="2">
        <f t="shared" si="26"/>
        <v>286.40373778343201</v>
      </c>
      <c r="I284" s="2">
        <f t="shared" si="27"/>
        <v>0.3541259765625</v>
      </c>
      <c r="J284" s="2" t="str">
        <f t="shared" si="28"/>
        <v/>
      </c>
      <c r="K284" s="2" t="str">
        <f t="shared" si="29"/>
        <v/>
      </c>
    </row>
    <row r="285" spans="2:11" x14ac:dyDescent="0.45">
      <c r="B285">
        <v>287.40028929710388</v>
      </c>
      <c r="C285">
        <v>0.69761830568313599</v>
      </c>
      <c r="D285">
        <v>0</v>
      </c>
      <c r="E285">
        <f t="shared" si="24"/>
        <v>0.35546875</v>
      </c>
      <c r="F285">
        <f t="shared" si="25"/>
        <v>0</v>
      </c>
      <c r="G285" s="2" t="str">
        <f>""</f>
        <v/>
      </c>
      <c r="H285" s="2">
        <f t="shared" si="26"/>
        <v>287.40028929710388</v>
      </c>
      <c r="I285" s="2">
        <f t="shared" si="27"/>
        <v>0.35546875</v>
      </c>
      <c r="J285" s="2" t="str">
        <f t="shared" si="28"/>
        <v/>
      </c>
      <c r="K285" s="2" t="str">
        <f t="shared" si="29"/>
        <v/>
      </c>
    </row>
    <row r="286" spans="2:11" x14ac:dyDescent="0.45">
      <c r="B286">
        <v>288.41737914085394</v>
      </c>
      <c r="C286">
        <v>0.69896107912063599</v>
      </c>
      <c r="D286">
        <v>0</v>
      </c>
      <c r="E286">
        <f t="shared" si="24"/>
        <v>0.3568115234375</v>
      </c>
      <c r="F286">
        <f t="shared" si="25"/>
        <v>0</v>
      </c>
      <c r="G286" s="2" t="str">
        <f>""</f>
        <v/>
      </c>
      <c r="H286" s="2">
        <f t="shared" si="26"/>
        <v>288.41737914085394</v>
      </c>
      <c r="I286" s="2">
        <f t="shared" si="27"/>
        <v>0.3568115234375</v>
      </c>
      <c r="J286" s="2" t="str">
        <f t="shared" si="28"/>
        <v/>
      </c>
      <c r="K286" s="2" t="str">
        <f t="shared" si="29"/>
        <v/>
      </c>
    </row>
    <row r="287" spans="2:11" x14ac:dyDescent="0.45">
      <c r="B287">
        <v>289.44228148460388</v>
      </c>
      <c r="C287">
        <v>0.70042592287063599</v>
      </c>
      <c r="D287">
        <v>0</v>
      </c>
      <c r="E287">
        <f t="shared" si="24"/>
        <v>0.3582763671875</v>
      </c>
      <c r="F287">
        <f t="shared" si="25"/>
        <v>0</v>
      </c>
      <c r="G287" s="2" t="str">
        <f>""</f>
        <v/>
      </c>
      <c r="H287" s="2">
        <f t="shared" si="26"/>
        <v>289.44228148460388</v>
      </c>
      <c r="I287" s="2">
        <f t="shared" si="27"/>
        <v>0.3582763671875</v>
      </c>
      <c r="J287" s="2" t="str">
        <f t="shared" si="28"/>
        <v/>
      </c>
      <c r="K287" s="2" t="str">
        <f t="shared" si="29"/>
        <v/>
      </c>
    </row>
    <row r="288" spans="2:11" x14ac:dyDescent="0.45">
      <c r="B288">
        <v>290.42030882835388</v>
      </c>
      <c r="C288">
        <v>0.70176869630813599</v>
      </c>
      <c r="D288">
        <v>0</v>
      </c>
      <c r="E288">
        <f t="shared" si="24"/>
        <v>0.359619140625</v>
      </c>
      <c r="F288">
        <f t="shared" si="25"/>
        <v>0</v>
      </c>
      <c r="G288" s="2" t="str">
        <f>""</f>
        <v/>
      </c>
      <c r="H288" s="2">
        <f t="shared" si="26"/>
        <v>290.42030882835388</v>
      </c>
      <c r="I288" s="2">
        <f t="shared" si="27"/>
        <v>0.359619140625</v>
      </c>
      <c r="J288" s="2" t="str">
        <f t="shared" si="28"/>
        <v/>
      </c>
      <c r="K288" s="2" t="str">
        <f t="shared" si="29"/>
        <v/>
      </c>
    </row>
    <row r="289" spans="2:11" x14ac:dyDescent="0.45">
      <c r="B289">
        <v>291.50087523460388</v>
      </c>
      <c r="C289">
        <v>0.70323354005813599</v>
      </c>
      <c r="D289">
        <v>0</v>
      </c>
      <c r="E289">
        <f t="shared" si="24"/>
        <v>0.361083984375</v>
      </c>
      <c r="F289">
        <f t="shared" si="25"/>
        <v>0</v>
      </c>
      <c r="G289" s="2" t="str">
        <f>""</f>
        <v/>
      </c>
      <c r="H289" s="2">
        <f t="shared" si="26"/>
        <v>291.50087523460388</v>
      </c>
      <c r="I289" s="2">
        <f t="shared" si="27"/>
        <v>0.361083984375</v>
      </c>
      <c r="J289" s="2" t="str">
        <f t="shared" si="28"/>
        <v/>
      </c>
      <c r="K289" s="2" t="str">
        <f t="shared" si="29"/>
        <v/>
      </c>
    </row>
    <row r="290" spans="2:11" x14ac:dyDescent="0.45">
      <c r="B290">
        <v>292.53505492210388</v>
      </c>
      <c r="C290">
        <v>0.70457631349563599</v>
      </c>
      <c r="D290">
        <v>0</v>
      </c>
      <c r="E290">
        <f t="shared" si="24"/>
        <v>0.3624267578125</v>
      </c>
      <c r="F290">
        <f t="shared" si="25"/>
        <v>0</v>
      </c>
      <c r="G290" s="2" t="str">
        <f>""</f>
        <v/>
      </c>
      <c r="H290" s="2">
        <f t="shared" si="26"/>
        <v>292.53505492210388</v>
      </c>
      <c r="I290" s="2">
        <f t="shared" si="27"/>
        <v>0.3624267578125</v>
      </c>
      <c r="J290" s="2" t="str">
        <f t="shared" si="28"/>
        <v/>
      </c>
      <c r="K290" s="2" t="str">
        <f t="shared" si="29"/>
        <v/>
      </c>
    </row>
    <row r="291" spans="2:11" x14ac:dyDescent="0.45">
      <c r="B291">
        <v>293.56142210960388</v>
      </c>
      <c r="C291">
        <v>0.70591908693313599</v>
      </c>
      <c r="D291">
        <v>0</v>
      </c>
      <c r="E291">
        <f t="shared" si="24"/>
        <v>0.36376953125</v>
      </c>
      <c r="F291">
        <f t="shared" si="25"/>
        <v>0</v>
      </c>
      <c r="G291" s="2" t="str">
        <f>""</f>
        <v/>
      </c>
      <c r="H291" s="2">
        <f t="shared" si="26"/>
        <v>293.56142210960388</v>
      </c>
      <c r="I291" s="2">
        <f t="shared" si="27"/>
        <v>0.36376953125</v>
      </c>
      <c r="J291" s="2" t="str">
        <f t="shared" si="28"/>
        <v/>
      </c>
      <c r="K291" s="2" t="str">
        <f t="shared" si="29"/>
        <v/>
      </c>
    </row>
    <row r="292" spans="2:11" x14ac:dyDescent="0.45">
      <c r="B292">
        <v>294.65321898460388</v>
      </c>
      <c r="C292">
        <v>0.70738393068313599</v>
      </c>
      <c r="D292">
        <v>0</v>
      </c>
      <c r="E292">
        <f t="shared" si="24"/>
        <v>0.365234375</v>
      </c>
      <c r="F292">
        <f t="shared" si="25"/>
        <v>0</v>
      </c>
      <c r="G292" s="2" t="str">
        <f>""</f>
        <v/>
      </c>
      <c r="H292" s="2">
        <f t="shared" si="26"/>
        <v>294.65321898460388</v>
      </c>
      <c r="I292" s="2">
        <f t="shared" si="27"/>
        <v>0.365234375</v>
      </c>
      <c r="J292" s="2" t="str">
        <f t="shared" si="28"/>
        <v/>
      </c>
      <c r="K292" s="2" t="str">
        <f t="shared" si="29"/>
        <v/>
      </c>
    </row>
    <row r="293" spans="2:11" x14ac:dyDescent="0.45">
      <c r="B293">
        <v>295.66103148460388</v>
      </c>
      <c r="C293">
        <v>0.70884877443313599</v>
      </c>
      <c r="D293">
        <v>0</v>
      </c>
      <c r="E293">
        <f t="shared" si="24"/>
        <v>0.36669921875</v>
      </c>
      <c r="F293">
        <f t="shared" si="25"/>
        <v>0</v>
      </c>
      <c r="G293" s="2" t="str">
        <f>""</f>
        <v/>
      </c>
      <c r="H293" s="2">
        <f t="shared" si="26"/>
        <v>295.66103148460388</v>
      </c>
      <c r="I293" s="2">
        <f t="shared" si="27"/>
        <v>0.36669921875</v>
      </c>
      <c r="J293" s="2" t="str">
        <f t="shared" si="28"/>
        <v/>
      </c>
      <c r="K293" s="2" t="str">
        <f t="shared" si="29"/>
        <v/>
      </c>
    </row>
    <row r="294" spans="2:11" x14ac:dyDescent="0.45">
      <c r="B294">
        <v>296.61708617210394</v>
      </c>
      <c r="C294">
        <v>0.71019154787063599</v>
      </c>
      <c r="D294">
        <v>0</v>
      </c>
      <c r="E294">
        <f t="shared" si="24"/>
        <v>0.3680419921875</v>
      </c>
      <c r="F294">
        <f t="shared" si="25"/>
        <v>0</v>
      </c>
      <c r="G294" s="2" t="str">
        <f>""</f>
        <v/>
      </c>
      <c r="H294" s="2">
        <f t="shared" si="26"/>
        <v>296.61708617210394</v>
      </c>
      <c r="I294" s="2">
        <f t="shared" si="27"/>
        <v>0.3680419921875</v>
      </c>
      <c r="J294" s="2" t="str">
        <f t="shared" si="28"/>
        <v/>
      </c>
      <c r="K294" s="2" t="str">
        <f t="shared" si="29"/>
        <v/>
      </c>
    </row>
    <row r="295" spans="2:11" x14ac:dyDescent="0.45">
      <c r="B295">
        <v>297.67030882835388</v>
      </c>
      <c r="C295">
        <v>0.71165639162063599</v>
      </c>
      <c r="D295">
        <v>0</v>
      </c>
      <c r="E295">
        <f t="shared" si="24"/>
        <v>0.3695068359375</v>
      </c>
      <c r="F295">
        <f t="shared" si="25"/>
        <v>0</v>
      </c>
      <c r="G295" s="2" t="str">
        <f>""</f>
        <v/>
      </c>
      <c r="H295" s="2">
        <f t="shared" si="26"/>
        <v>297.67030882835388</v>
      </c>
      <c r="I295" s="2">
        <f t="shared" si="27"/>
        <v>0.3695068359375</v>
      </c>
      <c r="J295" s="2" t="str">
        <f t="shared" si="28"/>
        <v/>
      </c>
      <c r="K295" s="2" t="str">
        <f t="shared" si="29"/>
        <v/>
      </c>
    </row>
    <row r="296" spans="2:11" x14ac:dyDescent="0.45">
      <c r="B296">
        <v>298.73476195335394</v>
      </c>
      <c r="C296">
        <v>0.71312123537063599</v>
      </c>
      <c r="D296">
        <v>0</v>
      </c>
      <c r="E296">
        <f t="shared" si="24"/>
        <v>0.3709716796875</v>
      </c>
      <c r="F296">
        <f t="shared" si="25"/>
        <v>0</v>
      </c>
      <c r="G296" s="2" t="str">
        <f>""</f>
        <v/>
      </c>
      <c r="H296" s="2">
        <f t="shared" si="26"/>
        <v>298.73476195335394</v>
      </c>
      <c r="I296" s="2">
        <f t="shared" si="27"/>
        <v>0.3709716796875</v>
      </c>
      <c r="J296" s="2" t="str">
        <f t="shared" si="28"/>
        <v/>
      </c>
      <c r="K296" s="2" t="str">
        <f t="shared" si="29"/>
        <v/>
      </c>
    </row>
    <row r="297" spans="2:11" x14ac:dyDescent="0.45">
      <c r="B297">
        <v>299.79237914085388</v>
      </c>
      <c r="C297">
        <v>0.71458607912063599</v>
      </c>
      <c r="D297">
        <v>0</v>
      </c>
      <c r="E297">
        <f t="shared" si="24"/>
        <v>0.3724365234375</v>
      </c>
      <c r="F297">
        <f t="shared" si="25"/>
        <v>0</v>
      </c>
      <c r="G297" s="2" t="str">
        <f>""</f>
        <v/>
      </c>
      <c r="H297" s="2">
        <f t="shared" si="26"/>
        <v>299.79237914085388</v>
      </c>
      <c r="I297" s="2">
        <f t="shared" si="27"/>
        <v>0.3724365234375</v>
      </c>
      <c r="J297" s="2" t="str">
        <f t="shared" si="28"/>
        <v/>
      </c>
      <c r="K297" s="2" t="str">
        <f t="shared" si="29"/>
        <v/>
      </c>
    </row>
    <row r="298" spans="2:11" x14ac:dyDescent="0.45">
      <c r="B298">
        <v>300.87636351585388</v>
      </c>
      <c r="C298">
        <v>0.71592885255813599</v>
      </c>
      <c r="D298">
        <v>0</v>
      </c>
      <c r="E298">
        <f t="shared" si="24"/>
        <v>0.373779296875</v>
      </c>
      <c r="F298">
        <f t="shared" si="25"/>
        <v>0</v>
      </c>
      <c r="G298" s="2" t="str">
        <f>""</f>
        <v/>
      </c>
      <c r="H298" s="2">
        <f t="shared" si="26"/>
        <v>300.87636351585388</v>
      </c>
      <c r="I298" s="2">
        <f t="shared" si="27"/>
        <v>0.373779296875</v>
      </c>
      <c r="J298" s="2" t="str">
        <f t="shared" si="28"/>
        <v/>
      </c>
      <c r="K298" s="2" t="str">
        <f t="shared" si="29"/>
        <v/>
      </c>
    </row>
    <row r="299" spans="2:11" x14ac:dyDescent="0.45">
      <c r="B299">
        <v>301.96571898460388</v>
      </c>
      <c r="C299">
        <v>0.71739369630813599</v>
      </c>
      <c r="D299">
        <v>0</v>
      </c>
      <c r="E299">
        <f t="shared" si="24"/>
        <v>0.375244140625</v>
      </c>
      <c r="F299">
        <f t="shared" si="25"/>
        <v>0</v>
      </c>
      <c r="G299" s="2" t="str">
        <f>""</f>
        <v/>
      </c>
      <c r="H299" s="2">
        <f t="shared" si="26"/>
        <v>301.96571898460388</v>
      </c>
      <c r="I299" s="2">
        <f t="shared" si="27"/>
        <v>0.375244140625</v>
      </c>
      <c r="J299" s="2" t="str">
        <f t="shared" si="28"/>
        <v/>
      </c>
      <c r="K299" s="2" t="str">
        <f t="shared" si="29"/>
        <v/>
      </c>
    </row>
    <row r="300" spans="2:11" x14ac:dyDescent="0.45">
      <c r="B300">
        <v>303.03359007835388</v>
      </c>
      <c r="C300">
        <v>0.71885854005813599</v>
      </c>
      <c r="D300">
        <v>0</v>
      </c>
      <c r="E300">
        <f t="shared" si="24"/>
        <v>0.376708984375</v>
      </c>
      <c r="F300">
        <f t="shared" si="25"/>
        <v>0</v>
      </c>
      <c r="G300" s="2" t="str">
        <f>""</f>
        <v/>
      </c>
      <c r="H300" s="2">
        <f t="shared" si="26"/>
        <v>303.03359007835388</v>
      </c>
      <c r="I300" s="2">
        <f t="shared" si="27"/>
        <v>0.376708984375</v>
      </c>
      <c r="J300" s="2" t="str">
        <f t="shared" si="28"/>
        <v/>
      </c>
      <c r="K300" s="2" t="str">
        <f t="shared" si="29"/>
        <v/>
      </c>
    </row>
    <row r="301" spans="2:11" x14ac:dyDescent="0.45">
      <c r="B301">
        <v>303.99696898460388</v>
      </c>
      <c r="C301">
        <v>0.72020131349563599</v>
      </c>
      <c r="D301">
        <v>0</v>
      </c>
      <c r="E301">
        <f t="shared" si="24"/>
        <v>0.3780517578125</v>
      </c>
      <c r="F301">
        <f t="shared" si="25"/>
        <v>0</v>
      </c>
      <c r="G301" s="2" t="str">
        <f>""</f>
        <v/>
      </c>
      <c r="H301" s="2">
        <f t="shared" si="26"/>
        <v>303.99696898460388</v>
      </c>
      <c r="I301" s="2">
        <f t="shared" si="27"/>
        <v>0.3780517578125</v>
      </c>
      <c r="J301" s="2" t="str">
        <f t="shared" si="28"/>
        <v/>
      </c>
      <c r="K301" s="2" t="str">
        <f t="shared" si="29"/>
        <v/>
      </c>
    </row>
    <row r="302" spans="2:11" x14ac:dyDescent="0.45">
      <c r="B302">
        <v>304.99843382835388</v>
      </c>
      <c r="C302">
        <v>0.72154408693313599</v>
      </c>
      <c r="D302">
        <v>0</v>
      </c>
      <c r="E302">
        <f t="shared" si="24"/>
        <v>0.37939453125</v>
      </c>
      <c r="F302">
        <f t="shared" si="25"/>
        <v>0</v>
      </c>
      <c r="G302" s="2" t="str">
        <f>""</f>
        <v/>
      </c>
      <c r="H302" s="2">
        <f t="shared" si="26"/>
        <v>304.99843382835388</v>
      </c>
      <c r="I302" s="2">
        <f t="shared" si="27"/>
        <v>0.37939453125</v>
      </c>
      <c r="J302" s="2" t="str">
        <f t="shared" si="28"/>
        <v/>
      </c>
      <c r="K302" s="2" t="str">
        <f t="shared" si="29"/>
        <v/>
      </c>
    </row>
    <row r="303" spans="2:11" x14ac:dyDescent="0.45">
      <c r="B303">
        <v>306.03673338890076</v>
      </c>
      <c r="C303">
        <v>0.72300893068313599</v>
      </c>
      <c r="D303">
        <v>0</v>
      </c>
      <c r="E303">
        <f t="shared" si="24"/>
        <v>0.380859375</v>
      </c>
      <c r="F303">
        <f t="shared" si="25"/>
        <v>0</v>
      </c>
      <c r="G303" s="2" t="str">
        <f>""</f>
        <v/>
      </c>
      <c r="H303" s="2">
        <f t="shared" si="26"/>
        <v>306.03673338890076</v>
      </c>
      <c r="I303" s="2">
        <f t="shared" si="27"/>
        <v>0.380859375</v>
      </c>
      <c r="J303" s="2" t="str">
        <f t="shared" si="28"/>
        <v/>
      </c>
      <c r="K303" s="2" t="str">
        <f t="shared" si="29"/>
        <v/>
      </c>
    </row>
    <row r="304" spans="2:11" x14ac:dyDescent="0.45">
      <c r="B304">
        <v>307.03407835960388</v>
      </c>
      <c r="C304">
        <v>0.72435170412063599</v>
      </c>
      <c r="D304">
        <v>0</v>
      </c>
      <c r="E304">
        <f t="shared" si="24"/>
        <v>0.3822021484375</v>
      </c>
      <c r="F304">
        <f t="shared" si="25"/>
        <v>0</v>
      </c>
      <c r="G304" s="2" t="str">
        <f>""</f>
        <v/>
      </c>
      <c r="H304" s="2">
        <f t="shared" si="26"/>
        <v>307.03407835960388</v>
      </c>
      <c r="I304" s="2">
        <f t="shared" si="27"/>
        <v>0.3822021484375</v>
      </c>
      <c r="J304" s="2" t="str">
        <f t="shared" si="28"/>
        <v/>
      </c>
      <c r="K304" s="2" t="str">
        <f t="shared" si="29"/>
        <v/>
      </c>
    </row>
    <row r="305" spans="2:11" x14ac:dyDescent="0.45">
      <c r="B305">
        <v>307.95644164085388</v>
      </c>
      <c r="C305">
        <v>0.72581654787063599</v>
      </c>
      <c r="D305">
        <v>0</v>
      </c>
      <c r="E305">
        <f t="shared" si="24"/>
        <v>0.3836669921875</v>
      </c>
      <c r="F305">
        <f t="shared" si="25"/>
        <v>0</v>
      </c>
      <c r="G305" s="2" t="str">
        <f>""</f>
        <v/>
      </c>
      <c r="H305" s="2">
        <f t="shared" si="26"/>
        <v>307.95644164085388</v>
      </c>
      <c r="I305" s="2">
        <f t="shared" si="27"/>
        <v>0.3836669921875</v>
      </c>
      <c r="J305" s="2" t="str">
        <f t="shared" si="28"/>
        <v/>
      </c>
      <c r="K305" s="2" t="str">
        <f t="shared" si="29"/>
        <v/>
      </c>
    </row>
    <row r="306" spans="2:11" x14ac:dyDescent="0.45">
      <c r="B306">
        <v>308.97792601585388</v>
      </c>
      <c r="C306">
        <v>0.72715932130813599</v>
      </c>
      <c r="D306">
        <v>0</v>
      </c>
      <c r="E306">
        <f t="shared" si="24"/>
        <v>0.385009765625</v>
      </c>
      <c r="F306">
        <f t="shared" si="25"/>
        <v>0</v>
      </c>
      <c r="G306" s="2" t="str">
        <f>""</f>
        <v/>
      </c>
      <c r="H306" s="2">
        <f t="shared" si="26"/>
        <v>308.97792601585388</v>
      </c>
      <c r="I306" s="2">
        <f t="shared" si="27"/>
        <v>0.385009765625</v>
      </c>
      <c r="J306" s="2" t="str">
        <f t="shared" si="28"/>
        <v/>
      </c>
      <c r="K306" s="2" t="str">
        <f t="shared" si="29"/>
        <v/>
      </c>
    </row>
    <row r="307" spans="2:11" x14ac:dyDescent="0.45">
      <c r="B307">
        <v>310.04042601585388</v>
      </c>
      <c r="C307">
        <v>0.72874623537063599</v>
      </c>
      <c r="D307">
        <v>0</v>
      </c>
      <c r="E307">
        <f t="shared" si="24"/>
        <v>0.3865966796875</v>
      </c>
      <c r="F307">
        <f t="shared" si="25"/>
        <v>0</v>
      </c>
      <c r="G307" s="2" t="str">
        <f>""</f>
        <v/>
      </c>
      <c r="H307" s="2">
        <f t="shared" si="26"/>
        <v>310.04042601585388</v>
      </c>
      <c r="I307" s="2">
        <f t="shared" si="27"/>
        <v>0.3865966796875</v>
      </c>
      <c r="J307" s="2" t="str">
        <f t="shared" si="28"/>
        <v/>
      </c>
      <c r="K307" s="2" t="str">
        <f t="shared" si="29"/>
        <v/>
      </c>
    </row>
    <row r="308" spans="2:11" x14ac:dyDescent="0.45">
      <c r="B308">
        <v>310.95058226585394</v>
      </c>
      <c r="C308">
        <v>0.72996693849563599</v>
      </c>
      <c r="D308">
        <v>0</v>
      </c>
      <c r="E308">
        <f t="shared" si="24"/>
        <v>0.3878173828125</v>
      </c>
      <c r="F308">
        <f t="shared" si="25"/>
        <v>0</v>
      </c>
      <c r="G308" s="2" t="str">
        <f>""</f>
        <v/>
      </c>
      <c r="H308" s="2">
        <f t="shared" si="26"/>
        <v>310.95058226585394</v>
      </c>
      <c r="I308" s="2">
        <f t="shared" si="27"/>
        <v>0.3878173828125</v>
      </c>
      <c r="J308" s="2" t="str">
        <f t="shared" si="28"/>
        <v/>
      </c>
      <c r="K308" s="2" t="str">
        <f t="shared" si="29"/>
        <v/>
      </c>
    </row>
    <row r="309" spans="2:11" x14ac:dyDescent="0.45">
      <c r="B309">
        <v>311.98183226585388</v>
      </c>
      <c r="C309">
        <v>0.73143178224563599</v>
      </c>
      <c r="D309">
        <v>0</v>
      </c>
      <c r="E309">
        <f t="shared" si="24"/>
        <v>0.3892822265625</v>
      </c>
      <c r="F309">
        <f t="shared" si="25"/>
        <v>0</v>
      </c>
      <c r="G309" s="2" t="str">
        <f>""</f>
        <v/>
      </c>
      <c r="H309" s="2">
        <f t="shared" si="26"/>
        <v>311.98183226585388</v>
      </c>
      <c r="I309" s="2">
        <f t="shared" si="27"/>
        <v>0.3892822265625</v>
      </c>
      <c r="J309" s="2" t="str">
        <f t="shared" si="28"/>
        <v/>
      </c>
      <c r="K309" s="2" t="str">
        <f t="shared" si="29"/>
        <v/>
      </c>
    </row>
    <row r="310" spans="2:11" x14ac:dyDescent="0.45">
      <c r="B310">
        <v>313.00038695335394</v>
      </c>
      <c r="C310">
        <v>0.73301869630813599</v>
      </c>
      <c r="D310">
        <v>0</v>
      </c>
      <c r="E310">
        <f t="shared" si="24"/>
        <v>0.390869140625</v>
      </c>
      <c r="F310">
        <f t="shared" si="25"/>
        <v>0</v>
      </c>
      <c r="G310" s="2" t="str">
        <f>""</f>
        <v/>
      </c>
      <c r="H310" s="2">
        <f t="shared" si="26"/>
        <v>313.00038695335394</v>
      </c>
      <c r="I310" s="2">
        <f t="shared" si="27"/>
        <v>0.390869140625</v>
      </c>
      <c r="J310" s="2" t="str">
        <f t="shared" si="28"/>
        <v/>
      </c>
      <c r="K310" s="2" t="str">
        <f t="shared" si="29"/>
        <v/>
      </c>
    </row>
    <row r="311" spans="2:11" x14ac:dyDescent="0.45">
      <c r="B311">
        <v>313.94960570335388</v>
      </c>
      <c r="C311">
        <v>0.73423939943313599</v>
      </c>
      <c r="D311">
        <v>0</v>
      </c>
      <c r="E311">
        <f t="shared" si="24"/>
        <v>0.39208984375</v>
      </c>
      <c r="F311">
        <f t="shared" si="25"/>
        <v>0</v>
      </c>
      <c r="G311" s="2" t="str">
        <f>""</f>
        <v/>
      </c>
      <c r="H311" s="2">
        <f t="shared" si="26"/>
        <v>313.94960570335388</v>
      </c>
      <c r="I311" s="2">
        <f t="shared" si="27"/>
        <v>0.39208984375</v>
      </c>
      <c r="J311" s="2" t="str">
        <f t="shared" si="28"/>
        <v/>
      </c>
      <c r="K311" s="2" t="str">
        <f t="shared" si="29"/>
        <v/>
      </c>
    </row>
    <row r="312" spans="2:11" x14ac:dyDescent="0.45">
      <c r="B312">
        <v>314.98232054710388</v>
      </c>
      <c r="C312">
        <v>0.73570424318313599</v>
      </c>
      <c r="D312">
        <v>0</v>
      </c>
      <c r="E312">
        <f t="shared" si="24"/>
        <v>0.3935546875</v>
      </c>
      <c r="F312">
        <f t="shared" si="25"/>
        <v>0</v>
      </c>
      <c r="G312" s="2" t="str">
        <f>""</f>
        <v/>
      </c>
      <c r="H312" s="2">
        <f t="shared" si="26"/>
        <v>314.98232054710388</v>
      </c>
      <c r="I312" s="2">
        <f t="shared" si="27"/>
        <v>0.3935546875</v>
      </c>
      <c r="J312" s="2" t="str">
        <f t="shared" si="28"/>
        <v/>
      </c>
      <c r="K312" s="2" t="str">
        <f t="shared" si="29"/>
        <v/>
      </c>
    </row>
    <row r="313" spans="2:11" x14ac:dyDescent="0.45">
      <c r="B313">
        <v>315.99159789085388</v>
      </c>
      <c r="C313">
        <v>0.73704701662063599</v>
      </c>
      <c r="D313">
        <v>0</v>
      </c>
      <c r="E313">
        <f t="shared" si="24"/>
        <v>0.3948974609375</v>
      </c>
      <c r="F313">
        <f t="shared" si="25"/>
        <v>0</v>
      </c>
      <c r="G313" s="2" t="str">
        <f>""</f>
        <v/>
      </c>
      <c r="H313" s="2">
        <f t="shared" si="26"/>
        <v>315.99159789085388</v>
      </c>
      <c r="I313" s="2">
        <f t="shared" si="27"/>
        <v>0.3948974609375</v>
      </c>
      <c r="J313" s="2" t="str">
        <f t="shared" si="28"/>
        <v/>
      </c>
      <c r="K313" s="2" t="str">
        <f t="shared" si="29"/>
        <v/>
      </c>
    </row>
    <row r="314" spans="2:11" x14ac:dyDescent="0.45">
      <c r="B314">
        <v>316.95204710960388</v>
      </c>
      <c r="C314">
        <v>0.73838979005813599</v>
      </c>
      <c r="D314">
        <v>0</v>
      </c>
      <c r="E314">
        <f t="shared" si="24"/>
        <v>0.396240234375</v>
      </c>
      <c r="F314">
        <f t="shared" si="25"/>
        <v>0</v>
      </c>
      <c r="G314" s="2" t="str">
        <f>""</f>
        <v/>
      </c>
      <c r="H314" s="2">
        <f t="shared" si="26"/>
        <v>316.95204710960388</v>
      </c>
      <c r="I314" s="2">
        <f t="shared" si="27"/>
        <v>0.396240234375</v>
      </c>
      <c r="J314" s="2" t="str">
        <f t="shared" si="28"/>
        <v/>
      </c>
      <c r="K314" s="2" t="str">
        <f t="shared" si="29"/>
        <v/>
      </c>
    </row>
    <row r="315" spans="2:11" x14ac:dyDescent="0.45">
      <c r="B315">
        <v>317.98622679710394</v>
      </c>
      <c r="C315">
        <v>0.73985463380813599</v>
      </c>
      <c r="D315">
        <v>0</v>
      </c>
      <c r="E315">
        <f t="shared" si="24"/>
        <v>0.397705078125</v>
      </c>
      <c r="F315">
        <f t="shared" si="25"/>
        <v>0</v>
      </c>
      <c r="G315" s="2" t="str">
        <f>""</f>
        <v/>
      </c>
      <c r="H315" s="2">
        <f t="shared" si="26"/>
        <v>317.98622679710394</v>
      </c>
      <c r="I315" s="2">
        <f t="shared" si="27"/>
        <v>0.397705078125</v>
      </c>
      <c r="J315" s="2" t="str">
        <f t="shared" si="28"/>
        <v/>
      </c>
      <c r="K315" s="2" t="str">
        <f t="shared" si="29"/>
        <v/>
      </c>
    </row>
    <row r="316" spans="2:11" x14ac:dyDescent="0.45">
      <c r="B316">
        <v>318.99941039085388</v>
      </c>
      <c r="C316">
        <v>0.74131947755813599</v>
      </c>
      <c r="D316">
        <v>0</v>
      </c>
      <c r="E316">
        <f t="shared" si="24"/>
        <v>0.399169921875</v>
      </c>
      <c r="F316">
        <f t="shared" si="25"/>
        <v>0</v>
      </c>
      <c r="G316" s="2" t="str">
        <f>""</f>
        <v/>
      </c>
      <c r="H316" s="2">
        <f t="shared" si="26"/>
        <v>318.99941039085388</v>
      </c>
      <c r="I316" s="2">
        <f t="shared" si="27"/>
        <v>0.399169921875</v>
      </c>
      <c r="J316" s="2" t="str">
        <f t="shared" si="28"/>
        <v/>
      </c>
      <c r="K316" s="2" t="str">
        <f t="shared" si="29"/>
        <v/>
      </c>
    </row>
    <row r="317" spans="2:11" x14ac:dyDescent="0.45">
      <c r="B317">
        <v>320.04579710960388</v>
      </c>
      <c r="C317">
        <v>0.74278432130813599</v>
      </c>
      <c r="D317">
        <v>0</v>
      </c>
      <c r="E317">
        <f t="shared" si="24"/>
        <v>0.400634765625</v>
      </c>
      <c r="F317">
        <f t="shared" si="25"/>
        <v>0</v>
      </c>
      <c r="G317" s="2" t="str">
        <f>""</f>
        <v/>
      </c>
      <c r="H317" s="2">
        <f t="shared" si="26"/>
        <v>320.04579710960388</v>
      </c>
      <c r="I317" s="2">
        <f t="shared" si="27"/>
        <v>0.400634765625</v>
      </c>
      <c r="J317" s="2" t="str">
        <f t="shared" si="28"/>
        <v/>
      </c>
      <c r="K317" s="2" t="str">
        <f t="shared" si="29"/>
        <v/>
      </c>
    </row>
    <row r="318" spans="2:11" x14ac:dyDescent="0.45">
      <c r="B318">
        <v>320.95790648460388</v>
      </c>
      <c r="C318">
        <v>0.74412709474563599</v>
      </c>
      <c r="D318">
        <v>0</v>
      </c>
      <c r="E318">
        <f t="shared" si="24"/>
        <v>0.4019775390625</v>
      </c>
      <c r="F318">
        <f t="shared" si="25"/>
        <v>0</v>
      </c>
      <c r="G318" s="2" t="str">
        <f>""</f>
        <v/>
      </c>
      <c r="H318" s="2">
        <f t="shared" si="26"/>
        <v>320.95790648460388</v>
      </c>
      <c r="I318" s="2">
        <f t="shared" si="27"/>
        <v>0.4019775390625</v>
      </c>
      <c r="J318" s="2" t="str">
        <f t="shared" si="28"/>
        <v/>
      </c>
      <c r="K318" s="2" t="str">
        <f t="shared" si="29"/>
        <v/>
      </c>
    </row>
    <row r="319" spans="2:11" x14ac:dyDescent="0.45">
      <c r="B319">
        <v>321.95790648460388</v>
      </c>
      <c r="C319">
        <v>0.74559193849563599</v>
      </c>
      <c r="D319">
        <v>0</v>
      </c>
      <c r="E319">
        <f t="shared" si="24"/>
        <v>0.4034423828125</v>
      </c>
      <c r="F319">
        <f t="shared" si="25"/>
        <v>0</v>
      </c>
      <c r="G319" s="2" t="str">
        <f>""</f>
        <v/>
      </c>
      <c r="H319" s="2">
        <f t="shared" si="26"/>
        <v>321.95790648460388</v>
      </c>
      <c r="I319" s="2">
        <f t="shared" si="27"/>
        <v>0.4034423828125</v>
      </c>
      <c r="J319" s="2" t="str">
        <f t="shared" si="28"/>
        <v/>
      </c>
      <c r="K319" s="2" t="str">
        <f t="shared" si="29"/>
        <v/>
      </c>
    </row>
    <row r="320" spans="2:11" x14ac:dyDescent="0.45">
      <c r="B320">
        <v>322.91994261741644</v>
      </c>
      <c r="C320">
        <v>0.74693471193313599</v>
      </c>
      <c r="D320">
        <v>0</v>
      </c>
      <c r="E320">
        <f t="shared" si="24"/>
        <v>0.40478515625</v>
      </c>
      <c r="F320">
        <f t="shared" si="25"/>
        <v>0</v>
      </c>
      <c r="G320" s="2" t="str">
        <f>""</f>
        <v/>
      </c>
      <c r="H320" s="2">
        <f t="shared" si="26"/>
        <v>322.91994261741644</v>
      </c>
      <c r="I320" s="2">
        <f t="shared" si="27"/>
        <v>0.40478515625</v>
      </c>
      <c r="J320" s="2" t="str">
        <f t="shared" si="28"/>
        <v/>
      </c>
      <c r="K320" s="2" t="str">
        <f t="shared" si="29"/>
        <v/>
      </c>
    </row>
    <row r="321" spans="2:11" x14ac:dyDescent="0.45">
      <c r="B321">
        <v>323.92567992210394</v>
      </c>
      <c r="C321">
        <v>0.74839955568313599</v>
      </c>
      <c r="D321">
        <v>0</v>
      </c>
      <c r="E321">
        <f t="shared" si="24"/>
        <v>0.40625</v>
      </c>
      <c r="F321">
        <f t="shared" si="25"/>
        <v>0</v>
      </c>
      <c r="G321" s="2" t="str">
        <f>""</f>
        <v/>
      </c>
      <c r="H321" s="2">
        <f t="shared" si="26"/>
        <v>323.92567992210394</v>
      </c>
      <c r="I321" s="2">
        <f t="shared" si="27"/>
        <v>0.40625</v>
      </c>
      <c r="J321" s="2" t="str">
        <f t="shared" si="28"/>
        <v/>
      </c>
      <c r="K321" s="2" t="str">
        <f t="shared" si="29"/>
        <v/>
      </c>
    </row>
    <row r="322" spans="2:11" x14ac:dyDescent="0.45">
      <c r="B322">
        <v>324.91884398460394</v>
      </c>
      <c r="C322">
        <v>0.74986439943313599</v>
      </c>
      <c r="D322">
        <v>0</v>
      </c>
      <c r="E322">
        <f t="shared" si="24"/>
        <v>0.40771484375</v>
      </c>
      <c r="F322">
        <f t="shared" si="25"/>
        <v>0</v>
      </c>
      <c r="G322" s="2" t="str">
        <f>""</f>
        <v/>
      </c>
      <c r="H322" s="2">
        <f t="shared" si="26"/>
        <v>324.91884398460394</v>
      </c>
      <c r="I322" s="2">
        <f t="shared" si="27"/>
        <v>0.40771484375</v>
      </c>
      <c r="J322" s="2" t="str">
        <f t="shared" si="28"/>
        <v/>
      </c>
      <c r="K322" s="2" t="str">
        <f t="shared" si="29"/>
        <v/>
      </c>
    </row>
    <row r="323" spans="2:11" x14ac:dyDescent="0.45">
      <c r="B323">
        <v>325.92470335960388</v>
      </c>
      <c r="C323">
        <v>0.75132924318313599</v>
      </c>
      <c r="D323">
        <v>0</v>
      </c>
      <c r="E323">
        <f t="shared" si="24"/>
        <v>0.4091796875</v>
      </c>
      <c r="F323">
        <f t="shared" si="25"/>
        <v>0</v>
      </c>
      <c r="G323" s="2" t="str">
        <f>""</f>
        <v/>
      </c>
      <c r="H323" s="2">
        <f t="shared" si="26"/>
        <v>325.92470335960388</v>
      </c>
      <c r="I323" s="2">
        <f t="shared" si="27"/>
        <v>0.4091796875</v>
      </c>
      <c r="J323" s="2" t="str">
        <f t="shared" si="28"/>
        <v/>
      </c>
      <c r="K323" s="2" t="str">
        <f t="shared" si="29"/>
        <v/>
      </c>
    </row>
    <row r="324" spans="2:11" x14ac:dyDescent="0.45">
      <c r="B324">
        <v>326.91249632835388</v>
      </c>
      <c r="C324">
        <v>0.75279408693313599</v>
      </c>
      <c r="D324">
        <v>0</v>
      </c>
      <c r="E324">
        <f t="shared" ref="E324:E333" si="30">C324-C$3</f>
        <v>0.41064453125</v>
      </c>
      <c r="F324">
        <f t="shared" ref="F324:F333" si="31">-(D324-D$3)</f>
        <v>0</v>
      </c>
      <c r="G324" s="2" t="str">
        <f>""</f>
        <v/>
      </c>
      <c r="H324" s="2">
        <f t="shared" ref="H324:H333" si="32">IF(AND(E324&gt;H$2,E324&lt;I$2),B324,"")</f>
        <v>326.91249632835388</v>
      </c>
      <c r="I324" s="2">
        <f t="shared" ref="I324:I333" si="33">IF(AND(E324&gt;H$2,E324&lt;I$2),E324,"")</f>
        <v>0.41064453125</v>
      </c>
      <c r="J324" s="2" t="str">
        <f t="shared" ref="J324:J333" si="34">IF(AND(F324&gt;J$2,F324&lt;K$2),B324,"")</f>
        <v/>
      </c>
      <c r="K324" s="2" t="str">
        <f t="shared" ref="K324:K333" si="35">IF(AND(F324&gt;J$2,F324&lt;K$2),F324,"")</f>
        <v/>
      </c>
    </row>
    <row r="325" spans="2:11" x14ac:dyDescent="0.45">
      <c r="B325">
        <v>327.81093382835394</v>
      </c>
      <c r="C325">
        <v>0.75413686037063599</v>
      </c>
      <c r="D325">
        <v>0</v>
      </c>
      <c r="E325">
        <f t="shared" si="30"/>
        <v>0.4119873046875</v>
      </c>
      <c r="F325">
        <f t="shared" si="31"/>
        <v>0</v>
      </c>
      <c r="G325" s="2" t="str">
        <f>""</f>
        <v/>
      </c>
      <c r="H325" s="2">
        <f t="shared" si="32"/>
        <v>327.81093382835394</v>
      </c>
      <c r="I325" s="2">
        <f t="shared" si="33"/>
        <v>0.4119873046875</v>
      </c>
      <c r="J325" s="2" t="str">
        <f t="shared" si="34"/>
        <v/>
      </c>
      <c r="K325" s="2" t="str">
        <f t="shared" si="35"/>
        <v/>
      </c>
    </row>
    <row r="326" spans="2:11" x14ac:dyDescent="0.45">
      <c r="B326">
        <v>328.78212523460388</v>
      </c>
      <c r="C326">
        <v>0.75560170412063599</v>
      </c>
      <c r="D326">
        <v>0</v>
      </c>
      <c r="E326">
        <f t="shared" si="30"/>
        <v>0.4134521484375</v>
      </c>
      <c r="F326">
        <f t="shared" si="31"/>
        <v>0</v>
      </c>
      <c r="G326" s="2" t="str">
        <f>""</f>
        <v/>
      </c>
      <c r="H326" s="2">
        <f t="shared" si="32"/>
        <v>328.78212523460388</v>
      </c>
      <c r="I326" s="2">
        <f t="shared" si="33"/>
        <v>0.4134521484375</v>
      </c>
      <c r="J326" s="2" t="str">
        <f t="shared" si="34"/>
        <v/>
      </c>
      <c r="K326" s="2" t="str">
        <f t="shared" si="35"/>
        <v/>
      </c>
    </row>
    <row r="327" spans="2:11" x14ac:dyDescent="0.45">
      <c r="B327">
        <v>329.78066039085388</v>
      </c>
      <c r="C327">
        <v>0.75706654787063599</v>
      </c>
      <c r="D327">
        <v>0</v>
      </c>
      <c r="E327">
        <f t="shared" si="30"/>
        <v>0.4149169921875</v>
      </c>
      <c r="F327">
        <f t="shared" si="31"/>
        <v>0</v>
      </c>
      <c r="G327" s="2" t="str">
        <f>""</f>
        <v/>
      </c>
      <c r="H327" s="2">
        <f t="shared" si="32"/>
        <v>329.78066039085388</v>
      </c>
      <c r="I327" s="2">
        <f t="shared" si="33"/>
        <v>0.4149169921875</v>
      </c>
      <c r="J327" s="2" t="str">
        <f t="shared" si="34"/>
        <v/>
      </c>
      <c r="K327" s="2" t="str">
        <f t="shared" si="35"/>
        <v/>
      </c>
    </row>
    <row r="328" spans="2:11" x14ac:dyDescent="0.45">
      <c r="B328">
        <v>330.69179320335388</v>
      </c>
      <c r="C328">
        <v>0.75840932130813599</v>
      </c>
      <c r="D328">
        <v>0</v>
      </c>
      <c r="E328">
        <f t="shared" si="30"/>
        <v>0.416259765625</v>
      </c>
      <c r="F328">
        <f t="shared" si="31"/>
        <v>0</v>
      </c>
      <c r="G328" s="2" t="str">
        <f>""</f>
        <v/>
      </c>
      <c r="H328" s="2">
        <f t="shared" si="32"/>
        <v>330.69179320335388</v>
      </c>
      <c r="I328" s="2">
        <f t="shared" si="33"/>
        <v>0.416259765625</v>
      </c>
      <c r="J328" s="2" t="str">
        <f t="shared" si="34"/>
        <v/>
      </c>
      <c r="K328" s="2" t="str">
        <f t="shared" si="35"/>
        <v/>
      </c>
    </row>
    <row r="329" spans="2:11" x14ac:dyDescent="0.45">
      <c r="B329">
        <v>331.67226195335394</v>
      </c>
      <c r="C329">
        <v>0.75987416505813599</v>
      </c>
      <c r="D329">
        <v>0</v>
      </c>
      <c r="E329">
        <f t="shared" si="30"/>
        <v>0.417724609375</v>
      </c>
      <c r="F329">
        <f t="shared" si="31"/>
        <v>0</v>
      </c>
      <c r="G329" s="2" t="str">
        <f>""</f>
        <v/>
      </c>
      <c r="H329" s="2">
        <f t="shared" si="32"/>
        <v>331.67226195335394</v>
      </c>
      <c r="I329" s="2">
        <f t="shared" si="33"/>
        <v>0.417724609375</v>
      </c>
      <c r="J329" s="2" t="str">
        <f t="shared" si="34"/>
        <v/>
      </c>
      <c r="K329" s="2" t="str">
        <f t="shared" si="35"/>
        <v/>
      </c>
    </row>
    <row r="330" spans="2:11" x14ac:dyDescent="0.45">
      <c r="B330">
        <v>332.70400023460388</v>
      </c>
      <c r="C330">
        <v>0.76133900880813599</v>
      </c>
      <c r="D330">
        <v>0</v>
      </c>
      <c r="E330">
        <f t="shared" si="30"/>
        <v>0.419189453125</v>
      </c>
      <c r="F330">
        <f t="shared" si="31"/>
        <v>0</v>
      </c>
      <c r="G330" s="2" t="str">
        <f>""</f>
        <v/>
      </c>
      <c r="H330" s="2">
        <f t="shared" si="32"/>
        <v>332.70400023460388</v>
      </c>
      <c r="I330" s="2">
        <f t="shared" si="33"/>
        <v>0.419189453125</v>
      </c>
      <c r="J330" s="2" t="str">
        <f t="shared" si="34"/>
        <v/>
      </c>
      <c r="K330" s="2" t="str">
        <f t="shared" si="35"/>
        <v/>
      </c>
    </row>
    <row r="331" spans="2:11" x14ac:dyDescent="0.45">
      <c r="B331">
        <v>333.70009398460388</v>
      </c>
      <c r="C331">
        <v>0.76280385255813599</v>
      </c>
      <c r="D331">
        <v>0</v>
      </c>
      <c r="E331">
        <f t="shared" si="30"/>
        <v>0.420654296875</v>
      </c>
      <c r="F331">
        <f t="shared" si="31"/>
        <v>0</v>
      </c>
      <c r="G331" s="2" t="str">
        <f>""</f>
        <v/>
      </c>
      <c r="H331" s="2">
        <f t="shared" si="32"/>
        <v>333.70009398460388</v>
      </c>
      <c r="I331" s="2">
        <f t="shared" si="33"/>
        <v>0.420654296875</v>
      </c>
      <c r="J331" s="2" t="str">
        <f t="shared" si="34"/>
        <v/>
      </c>
      <c r="K331" s="2" t="str">
        <f t="shared" si="35"/>
        <v/>
      </c>
    </row>
    <row r="332" spans="2:11" x14ac:dyDescent="0.45">
      <c r="B332">
        <v>334.56474852561951</v>
      </c>
      <c r="C332">
        <v>0.76414662599563599</v>
      </c>
      <c r="D332">
        <v>0</v>
      </c>
      <c r="E332">
        <f t="shared" si="30"/>
        <v>0.4219970703125</v>
      </c>
      <c r="F332">
        <f t="shared" si="31"/>
        <v>0</v>
      </c>
      <c r="G332" s="2" t="str">
        <f>""</f>
        <v/>
      </c>
      <c r="H332" s="2">
        <f t="shared" si="32"/>
        <v>334.56474852561951</v>
      </c>
      <c r="I332" s="2">
        <f t="shared" si="33"/>
        <v>0.4219970703125</v>
      </c>
      <c r="J332" s="2" t="str">
        <f t="shared" si="34"/>
        <v/>
      </c>
      <c r="K332" s="2" t="str">
        <f t="shared" si="35"/>
        <v/>
      </c>
    </row>
    <row r="333" spans="2:11" x14ac:dyDescent="0.45">
      <c r="B333">
        <v>332.31816649436951</v>
      </c>
      <c r="C333">
        <v>0.76439076662063599</v>
      </c>
      <c r="D333">
        <v>0</v>
      </c>
      <c r="E333">
        <f t="shared" si="30"/>
        <v>0.4222412109375</v>
      </c>
      <c r="F333">
        <f t="shared" si="31"/>
        <v>0</v>
      </c>
      <c r="G333" s="2" t="str">
        <f>""</f>
        <v/>
      </c>
      <c r="H333" s="2">
        <f t="shared" si="32"/>
        <v>332.31816649436951</v>
      </c>
      <c r="I333" s="2">
        <f t="shared" si="33"/>
        <v>0.4222412109375</v>
      </c>
      <c r="J333" s="2" t="str">
        <f t="shared" si="34"/>
        <v/>
      </c>
      <c r="K333" s="2" t="str">
        <f t="shared" si="35"/>
        <v/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336"/>
  <sheetViews>
    <sheetView zoomScaleNormal="100" workbookViewId="0">
      <selection activeCell="E22" sqref="E22"/>
    </sheetView>
  </sheetViews>
  <sheetFormatPr baseColWidth="10" defaultColWidth="11.3984375" defaultRowHeight="14.25" x14ac:dyDescent="0.45"/>
  <cols>
    <col min="1" max="1" width="6" bestFit="1" customWidth="1"/>
    <col min="2" max="3" width="12.73046875" bestFit="1" customWidth="1"/>
    <col min="4" max="6" width="12.73046875" customWidth="1"/>
    <col min="7" max="7" width="12.73046875" style="2" hidden="1" customWidth="1"/>
    <col min="8" max="8" width="7.59765625" style="2" hidden="1" customWidth="1"/>
    <col min="9" max="9" width="6" style="2" hidden="1" customWidth="1"/>
    <col min="10" max="12" width="12" style="2" hidden="1" customWidth="1"/>
    <col min="13" max="14" width="11.3984375" hidden="1" customWidth="1"/>
    <col min="15" max="24" width="11.73046875" customWidth="1"/>
  </cols>
  <sheetData>
    <row r="1" spans="1:29" ht="15" x14ac:dyDescent="0.45">
      <c r="A1" s="7" t="str">
        <f ca="1">MID(CELL("Dateiname",A1),FIND("]",CELL("Dateiname",A1))+1,31)</f>
        <v>UP-SB02</v>
      </c>
      <c r="H1" s="2" t="s">
        <v>38</v>
      </c>
      <c r="J1" s="2" t="s">
        <v>39</v>
      </c>
      <c r="R1" s="30"/>
      <c r="S1" s="30"/>
      <c r="T1" s="30"/>
      <c r="U1" s="30"/>
      <c r="V1" s="30"/>
      <c r="W1" s="30"/>
      <c r="X1" s="30"/>
      <c r="Y1" s="32"/>
      <c r="Z1" s="32"/>
      <c r="AA1" s="32"/>
      <c r="AB1" s="32"/>
      <c r="AC1" s="33"/>
    </row>
    <row r="2" spans="1:29" ht="15.75" x14ac:dyDescent="0.45">
      <c r="A2" s="31" t="s">
        <v>11</v>
      </c>
      <c r="B2" s="31" t="s">
        <v>10</v>
      </c>
      <c r="C2" s="31" t="s">
        <v>9</v>
      </c>
      <c r="D2" s="7" t="s">
        <v>78</v>
      </c>
      <c r="E2" s="31" t="s">
        <v>13</v>
      </c>
      <c r="F2" s="31" t="s">
        <v>79</v>
      </c>
      <c r="G2" s="4"/>
      <c r="H2" s="4">
        <v>8.5000000000000006E-2</v>
      </c>
      <c r="I2" s="4">
        <v>0.42499999999999999</v>
      </c>
      <c r="J2" s="4">
        <v>8.5000000000000006E-2</v>
      </c>
      <c r="K2" s="4">
        <v>0.42499999999999999</v>
      </c>
      <c r="R2" s="30"/>
      <c r="S2" s="30"/>
      <c r="T2" s="30"/>
      <c r="U2" s="30"/>
      <c r="V2" s="30"/>
      <c r="W2" s="30"/>
      <c r="X2" s="30"/>
      <c r="Y2" s="5"/>
      <c r="Z2" s="5"/>
      <c r="AA2" s="5"/>
      <c r="AB2" s="5"/>
      <c r="AC2" s="34"/>
    </row>
    <row r="3" spans="1:29" x14ac:dyDescent="0.45">
      <c r="B3">
        <v>0.17754411697387718</v>
      </c>
      <c r="C3">
        <v>0.31604805588722229</v>
      </c>
      <c r="D3">
        <v>0</v>
      </c>
      <c r="E3">
        <f>C3-C$3</f>
        <v>0</v>
      </c>
      <c r="F3">
        <f>-(D3-D$3)</f>
        <v>0</v>
      </c>
      <c r="G3" s="2" t="str">
        <f>""</f>
        <v/>
      </c>
      <c r="H3" s="2" t="str">
        <f>IF(AND(E3&gt;H$2,E3&lt;I$2),B3,"")</f>
        <v/>
      </c>
      <c r="I3" s="2" t="str">
        <f>IF(AND(E3&gt;H$2,E3&lt;I$2),E3,"")</f>
        <v/>
      </c>
      <c r="J3" s="2" t="str">
        <f>IF(AND(F3&gt;J$2,F3&lt;K$2),B3,"")</f>
        <v/>
      </c>
      <c r="K3" s="2" t="str">
        <f>IF(AND(F3&gt;J$2,F3&lt;K$2),F3,"")</f>
        <v/>
      </c>
      <c r="M3">
        <f>0</f>
        <v>0</v>
      </c>
      <c r="N3" s="6">
        <f>Q26</f>
        <v>318.25104570388794</v>
      </c>
      <c r="P3" s="2"/>
      <c r="AB3" s="35"/>
      <c r="AC3" s="35"/>
    </row>
    <row r="4" spans="1:29" x14ac:dyDescent="0.45">
      <c r="B4">
        <v>0.3043751716613769</v>
      </c>
      <c r="C4">
        <v>0.31751289963722229</v>
      </c>
      <c r="D4">
        <v>0</v>
      </c>
      <c r="E4">
        <f t="shared" ref="E4:E67" si="0">C4-C$3</f>
        <v>1.46484375E-3</v>
      </c>
      <c r="F4">
        <f t="shared" ref="F4:F5" si="1">-(D4-D$3)</f>
        <v>0</v>
      </c>
      <c r="G4" s="2" t="str">
        <f>""</f>
        <v/>
      </c>
      <c r="H4" s="2" t="str">
        <f t="shared" ref="H4:H67" si="2">IF(AND(E4&gt;H$2,E4&lt;I$2),B4,"")</f>
        <v/>
      </c>
      <c r="I4" s="2" t="str">
        <f t="shared" ref="I4:I67" si="3">IF(AND(E4&gt;H$2,E4&lt;I$2),E4,"")</f>
        <v/>
      </c>
      <c r="J4" s="2" t="str">
        <f t="shared" ref="J4:J67" si="4">IF(AND(F4&gt;J$2,F4&lt;K$2),B4,"")</f>
        <v/>
      </c>
      <c r="K4" s="2" t="str">
        <f t="shared" ref="K4:K67" si="5">IF(AND(F4&gt;J$2,F4&lt;K$2),F4,"")</f>
        <v/>
      </c>
      <c r="M4" s="6">
        <f ca="1">Q27</f>
        <v>0.45910641551017761</v>
      </c>
      <c r="N4" s="6">
        <f>Q26</f>
        <v>318.25104570388794</v>
      </c>
    </row>
    <row r="5" spans="1:29" x14ac:dyDescent="0.45">
      <c r="B5">
        <v>0.54192399978637706</v>
      </c>
      <c r="C5">
        <v>0.31897774338722229</v>
      </c>
      <c r="D5">
        <v>0</v>
      </c>
      <c r="E5">
        <f t="shared" si="0"/>
        <v>2.9296875E-3</v>
      </c>
      <c r="F5">
        <f t="shared" si="1"/>
        <v>0</v>
      </c>
      <c r="G5" s="2" t="str">
        <f>""</f>
        <v/>
      </c>
      <c r="H5" s="2" t="str">
        <f t="shared" si="2"/>
        <v/>
      </c>
      <c r="I5" s="2" t="str">
        <f t="shared" si="3"/>
        <v/>
      </c>
      <c r="J5" s="2" t="str">
        <f t="shared" si="4"/>
        <v/>
      </c>
      <c r="K5" s="2" t="str">
        <f t="shared" si="5"/>
        <v/>
      </c>
      <c r="M5" s="6">
        <f ca="1">Q27</f>
        <v>0.45910641551017761</v>
      </c>
      <c r="N5">
        <f>0</f>
        <v>0</v>
      </c>
      <c r="R5" s="3"/>
    </row>
    <row r="6" spans="1:29" x14ac:dyDescent="0.45">
      <c r="B6">
        <v>0.80913591384887706</v>
      </c>
      <c r="C6">
        <v>0.32032051682472229</v>
      </c>
      <c r="D6">
        <v>0</v>
      </c>
      <c r="E6">
        <f t="shared" si="0"/>
        <v>4.2724609375E-3</v>
      </c>
      <c r="F6">
        <f t="shared" ref="F6:F67" si="6">-(D6-D$3)</f>
        <v>0</v>
      </c>
      <c r="G6" s="2" t="str">
        <f>""</f>
        <v/>
      </c>
      <c r="H6" s="2" t="str">
        <f t="shared" si="2"/>
        <v/>
      </c>
      <c r="I6" s="2" t="str">
        <f t="shared" si="3"/>
        <v/>
      </c>
      <c r="J6" s="2" t="str">
        <f t="shared" si="4"/>
        <v/>
      </c>
      <c r="K6" s="2" t="str">
        <f t="shared" si="5"/>
        <v/>
      </c>
      <c r="R6" s="2"/>
      <c r="S6" s="2"/>
    </row>
    <row r="7" spans="1:29" x14ac:dyDescent="0.45">
      <c r="B7">
        <v>1.1687550544738774</v>
      </c>
      <c r="C7">
        <v>0.32178536057472229</v>
      </c>
      <c r="D7">
        <v>0</v>
      </c>
      <c r="E7">
        <f t="shared" si="0"/>
        <v>5.7373046875E-3</v>
      </c>
      <c r="F7">
        <f t="shared" si="6"/>
        <v>0</v>
      </c>
      <c r="G7" s="2" t="str">
        <f>""</f>
        <v/>
      </c>
      <c r="H7" s="2" t="str">
        <f t="shared" si="2"/>
        <v/>
      </c>
      <c r="I7" s="2" t="str">
        <f t="shared" si="3"/>
        <v/>
      </c>
      <c r="J7" s="2" t="str">
        <f t="shared" si="4"/>
        <v/>
      </c>
      <c r="K7" s="2" t="str">
        <f t="shared" si="5"/>
        <v/>
      </c>
      <c r="M7">
        <f>0</f>
        <v>0</v>
      </c>
      <c r="N7" s="6">
        <f ca="1">Q28</f>
        <v>47.541626453399658</v>
      </c>
    </row>
    <row r="8" spans="1:29" x14ac:dyDescent="0.45">
      <c r="B8">
        <v>1.5520557165145876</v>
      </c>
      <c r="C8">
        <v>0.32325020432472229</v>
      </c>
      <c r="D8">
        <v>0</v>
      </c>
      <c r="E8">
        <f t="shared" si="0"/>
        <v>7.2021484375E-3</v>
      </c>
      <c r="F8">
        <f t="shared" si="6"/>
        <v>0</v>
      </c>
      <c r="G8" s="2" t="str">
        <f>""</f>
        <v/>
      </c>
      <c r="H8" s="2" t="str">
        <f t="shared" si="2"/>
        <v/>
      </c>
      <c r="I8" s="2" t="str">
        <f t="shared" si="3"/>
        <v/>
      </c>
      <c r="J8" s="2" t="str">
        <f t="shared" si="4"/>
        <v/>
      </c>
      <c r="K8" s="2" t="str">
        <f t="shared" si="5"/>
        <v/>
      </c>
      <c r="M8" s="6">
        <f>Q29</f>
        <v>8.59375E-2</v>
      </c>
      <c r="N8" s="6">
        <f ca="1">N7</f>
        <v>47.541626453399658</v>
      </c>
    </row>
    <row r="9" spans="1:29" x14ac:dyDescent="0.45">
      <c r="B9">
        <v>1.9054492712020874</v>
      </c>
      <c r="C9">
        <v>0.32459297776222229</v>
      </c>
      <c r="D9">
        <v>0</v>
      </c>
      <c r="E9">
        <f t="shared" si="0"/>
        <v>8.544921875E-3</v>
      </c>
      <c r="F9">
        <f t="shared" si="6"/>
        <v>0</v>
      </c>
      <c r="G9" s="2" t="str">
        <f>""</f>
        <v/>
      </c>
      <c r="H9" s="2" t="str">
        <f t="shared" si="2"/>
        <v/>
      </c>
      <c r="I9" s="2" t="str">
        <f t="shared" si="3"/>
        <v/>
      </c>
      <c r="J9" s="2" t="str">
        <f t="shared" si="4"/>
        <v/>
      </c>
      <c r="K9" s="2" t="str">
        <f t="shared" si="5"/>
        <v/>
      </c>
      <c r="M9" s="6">
        <f>M8</f>
        <v>8.59375E-2</v>
      </c>
      <c r="N9">
        <f>0</f>
        <v>0</v>
      </c>
    </row>
    <row r="10" spans="1:29" x14ac:dyDescent="0.45">
      <c r="B10">
        <v>2.3812793493270874</v>
      </c>
      <c r="C10">
        <v>0.32605782151222229</v>
      </c>
      <c r="D10">
        <v>0</v>
      </c>
      <c r="E10">
        <f t="shared" si="0"/>
        <v>1.0009765625E-2</v>
      </c>
      <c r="F10">
        <f t="shared" si="6"/>
        <v>0</v>
      </c>
      <c r="G10" s="2" t="str">
        <f>""</f>
        <v/>
      </c>
      <c r="H10" s="2" t="str">
        <f t="shared" si="2"/>
        <v/>
      </c>
      <c r="I10" s="2" t="str">
        <f t="shared" si="3"/>
        <v/>
      </c>
      <c r="J10" s="2" t="str">
        <f t="shared" si="4"/>
        <v/>
      </c>
      <c r="K10" s="2" t="str">
        <f t="shared" si="5"/>
        <v/>
      </c>
    </row>
    <row r="11" spans="1:29" x14ac:dyDescent="0.45">
      <c r="B11">
        <v>2.8565983176231389</v>
      </c>
      <c r="C11">
        <v>0.32740059494972229</v>
      </c>
      <c r="D11">
        <v>0</v>
      </c>
      <c r="E11">
        <f t="shared" si="0"/>
        <v>1.13525390625E-2</v>
      </c>
      <c r="F11">
        <f t="shared" si="6"/>
        <v>0</v>
      </c>
      <c r="G11" s="2" t="str">
        <f>""</f>
        <v/>
      </c>
      <c r="H11" s="2" t="str">
        <f t="shared" si="2"/>
        <v/>
      </c>
      <c r="I11" s="2" t="str">
        <f t="shared" si="3"/>
        <v/>
      </c>
      <c r="J11" s="2" t="str">
        <f t="shared" si="4"/>
        <v/>
      </c>
      <c r="K11" s="2" t="str">
        <f t="shared" si="5"/>
        <v/>
      </c>
      <c r="M11">
        <f>0</f>
        <v>0</v>
      </c>
      <c r="N11" s="6">
        <f ca="1">Q30</f>
        <v>297.815010547638</v>
      </c>
    </row>
    <row r="12" spans="1:29" x14ac:dyDescent="0.45">
      <c r="B12">
        <v>3.3446583151817322</v>
      </c>
      <c r="C12">
        <v>0.32886543869972229</v>
      </c>
      <c r="D12">
        <v>0</v>
      </c>
      <c r="E12">
        <f t="shared" si="0"/>
        <v>1.28173828125E-2</v>
      </c>
      <c r="F12">
        <f t="shared" si="6"/>
        <v>0</v>
      </c>
      <c r="G12" s="2" t="str">
        <f>""</f>
        <v/>
      </c>
      <c r="H12" s="2" t="str">
        <f t="shared" si="2"/>
        <v/>
      </c>
      <c r="I12" s="2" t="str">
        <f t="shared" si="3"/>
        <v/>
      </c>
      <c r="J12" s="2" t="str">
        <f t="shared" si="4"/>
        <v/>
      </c>
      <c r="K12" s="2" t="str">
        <f t="shared" si="5"/>
        <v/>
      </c>
      <c r="M12" s="6">
        <f>Q31</f>
        <v>0.42370602488517761</v>
      </c>
      <c r="N12" s="6">
        <f ca="1">N11</f>
        <v>297.815010547638</v>
      </c>
    </row>
    <row r="13" spans="1:29" x14ac:dyDescent="0.45">
      <c r="B13">
        <v>3.7909473776817326</v>
      </c>
      <c r="C13">
        <v>0.33020821213722229</v>
      </c>
      <c r="D13">
        <v>0</v>
      </c>
      <c r="E13">
        <f t="shared" si="0"/>
        <v>1.416015625E-2</v>
      </c>
      <c r="F13">
        <f t="shared" si="6"/>
        <v>0</v>
      </c>
      <c r="G13" s="2" t="str">
        <f>""</f>
        <v/>
      </c>
      <c r="H13" s="2" t="str">
        <f t="shared" si="2"/>
        <v/>
      </c>
      <c r="I13" s="2" t="str">
        <f t="shared" si="3"/>
        <v/>
      </c>
      <c r="J13" s="2" t="str">
        <f t="shared" si="4"/>
        <v/>
      </c>
      <c r="K13" s="2" t="str">
        <f t="shared" si="5"/>
        <v/>
      </c>
      <c r="M13" s="6">
        <f>M12</f>
        <v>0.42370602488517761</v>
      </c>
      <c r="N13">
        <f>0</f>
        <v>0</v>
      </c>
    </row>
    <row r="14" spans="1:29" x14ac:dyDescent="0.45">
      <c r="B14">
        <v>4.2963184714317322</v>
      </c>
      <c r="C14">
        <v>0.33167305588722229</v>
      </c>
      <c r="D14">
        <v>0</v>
      </c>
      <c r="E14">
        <f t="shared" si="0"/>
        <v>1.5625E-2</v>
      </c>
      <c r="F14">
        <f t="shared" si="6"/>
        <v>0</v>
      </c>
      <c r="G14" s="2" t="str">
        <f>""</f>
        <v/>
      </c>
      <c r="H14" s="2" t="str">
        <f t="shared" si="2"/>
        <v/>
      </c>
      <c r="I14" s="2" t="str">
        <f t="shared" si="3"/>
        <v/>
      </c>
      <c r="J14" s="2" t="str">
        <f t="shared" si="4"/>
        <v/>
      </c>
      <c r="K14" s="2" t="str">
        <f t="shared" si="5"/>
        <v/>
      </c>
      <c r="Q14" s="2"/>
    </row>
    <row r="15" spans="1:29" x14ac:dyDescent="0.45">
      <c r="B15">
        <v>4.8969043493270874</v>
      </c>
      <c r="C15">
        <v>0.33313789963722229</v>
      </c>
      <c r="D15">
        <v>0</v>
      </c>
      <c r="E15">
        <f t="shared" si="0"/>
        <v>1.708984375E-2</v>
      </c>
      <c r="F15">
        <f t="shared" si="6"/>
        <v>0</v>
      </c>
      <c r="G15" s="2" t="str">
        <f>""</f>
        <v/>
      </c>
      <c r="H15" s="2" t="str">
        <f t="shared" si="2"/>
        <v/>
      </c>
      <c r="I15" s="2" t="str">
        <f t="shared" si="3"/>
        <v/>
      </c>
      <c r="J15" s="2" t="str">
        <f t="shared" si="4"/>
        <v/>
      </c>
      <c r="K15" s="2" t="str">
        <f t="shared" si="5"/>
        <v/>
      </c>
    </row>
    <row r="16" spans="1:29" x14ac:dyDescent="0.45">
      <c r="B16">
        <v>5.389091968536377</v>
      </c>
      <c r="C16">
        <v>0.33448067307472229</v>
      </c>
      <c r="D16">
        <v>0</v>
      </c>
      <c r="E16">
        <f t="shared" si="0"/>
        <v>1.84326171875E-2</v>
      </c>
      <c r="F16">
        <f t="shared" si="6"/>
        <v>0</v>
      </c>
      <c r="G16" s="2" t="str">
        <f>""</f>
        <v/>
      </c>
      <c r="H16" s="2" t="str">
        <f t="shared" si="2"/>
        <v/>
      </c>
      <c r="I16" s="2" t="str">
        <f t="shared" si="3"/>
        <v/>
      </c>
      <c r="J16" s="2" t="str">
        <f t="shared" si="4"/>
        <v/>
      </c>
      <c r="K16" s="2" t="str">
        <f t="shared" si="5"/>
        <v/>
      </c>
    </row>
    <row r="17" spans="2:22" x14ac:dyDescent="0.45">
      <c r="B17">
        <v>5.9371876716613778</v>
      </c>
      <c r="C17">
        <v>0.33594551682472229</v>
      </c>
      <c r="D17">
        <v>0</v>
      </c>
      <c r="E17">
        <f t="shared" si="0"/>
        <v>1.98974609375E-2</v>
      </c>
      <c r="F17">
        <f t="shared" si="6"/>
        <v>0</v>
      </c>
      <c r="G17" s="2" t="str">
        <f>""</f>
        <v/>
      </c>
      <c r="H17" s="2" t="str">
        <f t="shared" si="2"/>
        <v/>
      </c>
      <c r="I17" s="2" t="str">
        <f t="shared" si="3"/>
        <v/>
      </c>
      <c r="J17" s="2" t="str">
        <f t="shared" si="4"/>
        <v/>
      </c>
      <c r="K17" s="2" t="str">
        <f t="shared" si="5"/>
        <v/>
      </c>
    </row>
    <row r="18" spans="2:22" x14ac:dyDescent="0.45">
      <c r="B18">
        <v>6.5214161872863778</v>
      </c>
      <c r="C18">
        <v>0.33741036057472229</v>
      </c>
      <c r="D18">
        <v>0</v>
      </c>
      <c r="E18">
        <f t="shared" si="0"/>
        <v>2.13623046875E-2</v>
      </c>
      <c r="F18">
        <f t="shared" si="6"/>
        <v>0</v>
      </c>
      <c r="G18" s="2" t="str">
        <f>""</f>
        <v/>
      </c>
      <c r="H18" s="2" t="str">
        <f t="shared" si="2"/>
        <v/>
      </c>
      <c r="I18" s="2" t="str">
        <f t="shared" si="3"/>
        <v/>
      </c>
      <c r="J18" s="2" t="str">
        <f t="shared" si="4"/>
        <v/>
      </c>
      <c r="K18" s="2" t="str">
        <f t="shared" si="5"/>
        <v/>
      </c>
    </row>
    <row r="19" spans="2:22" x14ac:dyDescent="0.45">
      <c r="B19">
        <v>7.070244312286377</v>
      </c>
      <c r="C19">
        <v>0.33875313401222229</v>
      </c>
      <c r="D19">
        <v>0</v>
      </c>
      <c r="E19">
        <f t="shared" si="0"/>
        <v>2.2705078125E-2</v>
      </c>
      <c r="F19">
        <f t="shared" si="6"/>
        <v>0</v>
      </c>
      <c r="G19" s="2" t="str">
        <f>""</f>
        <v/>
      </c>
      <c r="H19" s="2" t="str">
        <f t="shared" si="2"/>
        <v/>
      </c>
      <c r="I19" s="2" t="str">
        <f t="shared" si="3"/>
        <v/>
      </c>
      <c r="J19" s="2" t="str">
        <f t="shared" si="4"/>
        <v/>
      </c>
      <c r="K19" s="2" t="str">
        <f t="shared" si="5"/>
        <v/>
      </c>
    </row>
    <row r="20" spans="2:22" x14ac:dyDescent="0.45">
      <c r="B20">
        <v>7.682304859161377</v>
      </c>
      <c r="C20">
        <v>0.34021797776222229</v>
      </c>
      <c r="D20">
        <v>0</v>
      </c>
      <c r="E20">
        <f t="shared" si="0"/>
        <v>2.4169921875E-2</v>
      </c>
      <c r="F20">
        <f t="shared" si="6"/>
        <v>0</v>
      </c>
      <c r="G20" s="2" t="str">
        <f>""</f>
        <v/>
      </c>
      <c r="H20" s="2" t="str">
        <f t="shared" si="2"/>
        <v/>
      </c>
      <c r="I20" s="2" t="str">
        <f t="shared" si="3"/>
        <v/>
      </c>
      <c r="J20" s="2" t="str">
        <f t="shared" si="4"/>
        <v/>
      </c>
      <c r="K20" s="2" t="str">
        <f t="shared" si="5"/>
        <v/>
      </c>
    </row>
    <row r="21" spans="2:22" x14ac:dyDescent="0.45">
      <c r="B21">
        <v>8.275810718536377</v>
      </c>
      <c r="C21">
        <v>0.34168282151222229</v>
      </c>
      <c r="D21">
        <v>0</v>
      </c>
      <c r="E21">
        <f t="shared" si="0"/>
        <v>2.5634765625E-2</v>
      </c>
      <c r="F21">
        <f t="shared" si="6"/>
        <v>0</v>
      </c>
      <c r="G21" s="2" t="str">
        <f>""</f>
        <v/>
      </c>
      <c r="H21" s="2" t="str">
        <f t="shared" si="2"/>
        <v/>
      </c>
      <c r="I21" s="2" t="str">
        <f t="shared" si="3"/>
        <v/>
      </c>
      <c r="J21" s="2" t="str">
        <f t="shared" si="4"/>
        <v/>
      </c>
      <c r="K21" s="2" t="str">
        <f t="shared" si="5"/>
        <v/>
      </c>
    </row>
    <row r="22" spans="2:22" x14ac:dyDescent="0.45">
      <c r="B22">
        <v>8.934746265411377</v>
      </c>
      <c r="C22">
        <v>0.34314766526222229</v>
      </c>
      <c r="D22">
        <v>0</v>
      </c>
      <c r="E22">
        <f t="shared" si="0"/>
        <v>2.7099609375E-2</v>
      </c>
      <c r="F22">
        <f t="shared" si="6"/>
        <v>0</v>
      </c>
      <c r="G22" s="2" t="str">
        <f>""</f>
        <v/>
      </c>
      <c r="H22" s="2" t="str">
        <f t="shared" si="2"/>
        <v/>
      </c>
      <c r="I22" s="2" t="str">
        <f t="shared" si="3"/>
        <v/>
      </c>
      <c r="J22" s="2" t="str">
        <f t="shared" si="4"/>
        <v/>
      </c>
      <c r="K22" s="2" t="str">
        <f t="shared" si="5"/>
        <v/>
      </c>
    </row>
    <row r="23" spans="2:22" x14ac:dyDescent="0.45">
      <c r="B23">
        <v>9.556084156036377</v>
      </c>
      <c r="C23">
        <v>0.34449043869972229</v>
      </c>
      <c r="D23">
        <v>0</v>
      </c>
      <c r="E23">
        <f t="shared" si="0"/>
        <v>2.84423828125E-2</v>
      </c>
      <c r="F23">
        <f t="shared" si="6"/>
        <v>0</v>
      </c>
      <c r="G23" s="2" t="str">
        <f>""</f>
        <v/>
      </c>
      <c r="H23" s="2" t="str">
        <f t="shared" si="2"/>
        <v/>
      </c>
      <c r="I23" s="2" t="str">
        <f t="shared" si="3"/>
        <v/>
      </c>
      <c r="J23" s="2" t="str">
        <f t="shared" si="4"/>
        <v/>
      </c>
      <c r="K23" s="2" t="str">
        <f t="shared" si="5"/>
        <v/>
      </c>
    </row>
    <row r="24" spans="2:22" x14ac:dyDescent="0.45">
      <c r="B24">
        <v>10.246269702911377</v>
      </c>
      <c r="C24">
        <v>0.34595528244972229</v>
      </c>
      <c r="D24">
        <v>0</v>
      </c>
      <c r="E24">
        <f t="shared" si="0"/>
        <v>2.99072265625E-2</v>
      </c>
      <c r="F24">
        <f t="shared" si="6"/>
        <v>0</v>
      </c>
      <c r="G24" s="2" t="str">
        <f>""</f>
        <v/>
      </c>
      <c r="H24" s="2" t="str">
        <f t="shared" si="2"/>
        <v/>
      </c>
      <c r="I24" s="2" t="str">
        <f t="shared" si="3"/>
        <v/>
      </c>
      <c r="J24" s="2" t="str">
        <f t="shared" si="4"/>
        <v/>
      </c>
      <c r="K24" s="2" t="str">
        <f t="shared" si="5"/>
        <v/>
      </c>
    </row>
    <row r="25" spans="2:22" ht="14.65" thickBot="1" x14ac:dyDescent="0.5">
      <c r="B25">
        <v>11.034843921661377</v>
      </c>
      <c r="C25">
        <v>0.34742012619972229</v>
      </c>
      <c r="D25">
        <v>0</v>
      </c>
      <c r="E25">
        <f t="shared" si="0"/>
        <v>3.13720703125E-2</v>
      </c>
      <c r="F25">
        <f t="shared" si="6"/>
        <v>0</v>
      </c>
      <c r="G25" s="2" t="str">
        <f>""</f>
        <v/>
      </c>
      <c r="H25" s="2" t="str">
        <f t="shared" si="2"/>
        <v/>
      </c>
      <c r="I25" s="2" t="str">
        <f t="shared" si="3"/>
        <v/>
      </c>
      <c r="J25" s="2" t="str">
        <f t="shared" si="4"/>
        <v/>
      </c>
      <c r="K25" s="2" t="str">
        <f t="shared" si="5"/>
        <v/>
      </c>
    </row>
    <row r="26" spans="2:22" ht="15.75" x14ac:dyDescent="0.55000000000000004">
      <c r="B26">
        <v>11.740410327911377</v>
      </c>
      <c r="C26">
        <v>0.34876289963722229</v>
      </c>
      <c r="D26">
        <v>0</v>
      </c>
      <c r="E26">
        <f t="shared" si="0"/>
        <v>3.271484375E-2</v>
      </c>
      <c r="F26">
        <f t="shared" si="6"/>
        <v>0</v>
      </c>
      <c r="G26" s="2" t="str">
        <f>""</f>
        <v/>
      </c>
      <c r="H26" s="2" t="str">
        <f t="shared" si="2"/>
        <v/>
      </c>
      <c r="I26" s="2" t="str">
        <f t="shared" si="3"/>
        <v/>
      </c>
      <c r="J26" s="2" t="str">
        <f t="shared" si="4"/>
        <v/>
      </c>
      <c r="K26" s="2" t="str">
        <f t="shared" si="5"/>
        <v/>
      </c>
      <c r="P26" s="9" t="s">
        <v>15</v>
      </c>
      <c r="Q26" s="10">
        <f>MAX(B3:B10050)</f>
        <v>318.25104570388794</v>
      </c>
      <c r="R26" s="11" t="s">
        <v>80</v>
      </c>
    </row>
    <row r="27" spans="2:22" ht="16.149999999999999" thickBot="1" x14ac:dyDescent="0.6">
      <c r="B27">
        <v>12.551445484161377</v>
      </c>
      <c r="C27">
        <v>0.35022774338722229</v>
      </c>
      <c r="D27">
        <v>0</v>
      </c>
      <c r="E27">
        <f t="shared" si="0"/>
        <v>3.41796875E-2</v>
      </c>
      <c r="F27">
        <f t="shared" si="6"/>
        <v>0</v>
      </c>
      <c r="G27" s="2" t="str">
        <f>""</f>
        <v/>
      </c>
      <c r="H27" s="2" t="str">
        <f t="shared" si="2"/>
        <v/>
      </c>
      <c r="I27" s="2" t="str">
        <f t="shared" si="3"/>
        <v/>
      </c>
      <c r="J27" s="2" t="str">
        <f t="shared" si="4"/>
        <v/>
      </c>
      <c r="K27" s="2" t="str">
        <f t="shared" si="5"/>
        <v/>
      </c>
      <c r="P27" s="39" t="s">
        <v>14</v>
      </c>
      <c r="Q27" s="41">
        <f ca="1">INDIRECT(ADDRESS(ROW(E2)+MATCH(Q26,B3:B1048576,0),COLUMN(E2),1,1,),1)</f>
        <v>0.45910641551017761</v>
      </c>
      <c r="R27" s="40" t="s">
        <v>0</v>
      </c>
      <c r="T27" s="6"/>
      <c r="U27" s="6"/>
    </row>
    <row r="28" spans="2:22" x14ac:dyDescent="0.45">
      <c r="B28">
        <v>13.380058765411377</v>
      </c>
      <c r="C28">
        <v>0.35169258713722229</v>
      </c>
      <c r="D28">
        <v>0</v>
      </c>
      <c r="E28">
        <f t="shared" si="0"/>
        <v>3.564453125E-2</v>
      </c>
      <c r="F28">
        <f t="shared" si="6"/>
        <v>0</v>
      </c>
      <c r="G28" s="2" t="str">
        <f>""</f>
        <v/>
      </c>
      <c r="H28" s="2" t="str">
        <f t="shared" si="2"/>
        <v/>
      </c>
      <c r="I28" s="2" t="str">
        <f t="shared" si="3"/>
        <v/>
      </c>
      <c r="J28" s="2" t="str">
        <f t="shared" si="4"/>
        <v/>
      </c>
      <c r="K28" s="2" t="str">
        <f t="shared" si="5"/>
        <v/>
      </c>
      <c r="P28" s="37" t="s">
        <v>18</v>
      </c>
      <c r="Q28" s="6">
        <f ca="1">INDIRECT(ADDRESS(ROW(I2)+MATCH(Q29,I3:I1048576,0),COLUMN(B2),1,1,),1)</f>
        <v>47.541626453399658</v>
      </c>
      <c r="R28" s="38" t="s">
        <v>80</v>
      </c>
      <c r="S28" s="86" t="s">
        <v>18</v>
      </c>
      <c r="T28" s="87" t="e">
        <f ca="1">INDIRECT(ADDRESS(ROW(I2)+MATCH(T29,K3:K1048576,0),COLUMN(B2),1,1,),1)</f>
        <v>#N/A</v>
      </c>
      <c r="U28" s="88" t="s">
        <v>80</v>
      </c>
      <c r="V28" s="8"/>
    </row>
    <row r="29" spans="2:22" x14ac:dyDescent="0.45">
      <c r="B29">
        <v>14.245781421661377</v>
      </c>
      <c r="C29">
        <v>0.35315743088722229</v>
      </c>
      <c r="D29">
        <v>0</v>
      </c>
      <c r="E29">
        <f t="shared" si="0"/>
        <v>3.7109375E-2</v>
      </c>
      <c r="F29">
        <f t="shared" si="6"/>
        <v>0</v>
      </c>
      <c r="G29" s="2" t="str">
        <f>""</f>
        <v/>
      </c>
      <c r="H29" s="2" t="str">
        <f t="shared" si="2"/>
        <v/>
      </c>
      <c r="I29" s="2" t="str">
        <f t="shared" si="3"/>
        <v/>
      </c>
      <c r="J29" s="2" t="str">
        <f t="shared" si="4"/>
        <v/>
      </c>
      <c r="K29" s="2" t="str">
        <f t="shared" si="5"/>
        <v/>
      </c>
      <c r="P29" s="39" t="s">
        <v>19</v>
      </c>
      <c r="Q29" s="6">
        <f>MIN(I3:I15578)</f>
        <v>8.59375E-2</v>
      </c>
      <c r="R29" s="38" t="s">
        <v>0</v>
      </c>
      <c r="S29" s="39" t="s">
        <v>19</v>
      </c>
      <c r="T29" s="6">
        <f>MIN(K3:K15578)</f>
        <v>0</v>
      </c>
      <c r="U29" s="38" t="s">
        <v>0</v>
      </c>
    </row>
    <row r="30" spans="2:22" x14ac:dyDescent="0.45">
      <c r="B30">
        <v>14.983574390411377</v>
      </c>
      <c r="C30">
        <v>0.35450020432472229</v>
      </c>
      <c r="D30">
        <v>0</v>
      </c>
      <c r="E30">
        <f t="shared" si="0"/>
        <v>3.84521484375E-2</v>
      </c>
      <c r="F30">
        <f t="shared" si="6"/>
        <v>0</v>
      </c>
      <c r="G30" s="2" t="str">
        <f>""</f>
        <v/>
      </c>
      <c r="H30" s="2" t="str">
        <f t="shared" si="2"/>
        <v/>
      </c>
      <c r="I30" s="2" t="str">
        <f t="shared" si="3"/>
        <v/>
      </c>
      <c r="J30" s="2" t="str">
        <f t="shared" si="4"/>
        <v/>
      </c>
      <c r="K30" s="2" t="str">
        <f t="shared" si="5"/>
        <v/>
      </c>
      <c r="P30" s="39" t="s">
        <v>20</v>
      </c>
      <c r="Q30" s="6">
        <f ca="1">INDIRECT(ADDRESS(ROW(I2)+MATCH(Q31,I3:I1048576,0),COLUMN(B2),1,1,),1)</f>
        <v>297.815010547638</v>
      </c>
      <c r="R30" s="40" t="s">
        <v>80</v>
      </c>
      <c r="S30" s="39" t="s">
        <v>20</v>
      </c>
      <c r="T30" s="6" t="e">
        <f ca="1">INDIRECT(ADDRESS(ROW(I2)+MATCH(T31,K3:K1048576,0),COLUMN(B2),1,1,),1)</f>
        <v>#N/A</v>
      </c>
      <c r="U30" s="40" t="s">
        <v>80</v>
      </c>
    </row>
    <row r="31" spans="2:22" x14ac:dyDescent="0.45">
      <c r="B31">
        <v>15.839043140411377</v>
      </c>
      <c r="C31">
        <v>0.35596504807472229</v>
      </c>
      <c r="D31">
        <v>0</v>
      </c>
      <c r="E31">
        <f t="shared" si="0"/>
        <v>3.99169921875E-2</v>
      </c>
      <c r="F31">
        <f t="shared" si="6"/>
        <v>0</v>
      </c>
      <c r="G31" s="2" t="str">
        <f>""</f>
        <v/>
      </c>
      <c r="H31" s="2" t="str">
        <f t="shared" si="2"/>
        <v/>
      </c>
      <c r="I31" s="2" t="str">
        <f t="shared" si="3"/>
        <v/>
      </c>
      <c r="J31" s="2" t="str">
        <f t="shared" si="4"/>
        <v/>
      </c>
      <c r="K31" s="2" t="str">
        <f t="shared" si="5"/>
        <v/>
      </c>
      <c r="P31" s="37" t="s">
        <v>21</v>
      </c>
      <c r="Q31" s="6">
        <f>MAX(I3:I15578)</f>
        <v>0.42370602488517761</v>
      </c>
      <c r="R31" s="38" t="s">
        <v>0</v>
      </c>
      <c r="S31" s="37" t="s">
        <v>21</v>
      </c>
      <c r="T31" s="6">
        <f>MAX(K3:K15578)</f>
        <v>0</v>
      </c>
      <c r="U31" s="38" t="s">
        <v>0</v>
      </c>
    </row>
    <row r="32" spans="2:22" ht="14.65" thickBot="1" x14ac:dyDescent="0.5">
      <c r="B32">
        <v>16.707703113555908</v>
      </c>
      <c r="C32">
        <v>0.35742989182472229</v>
      </c>
      <c r="D32">
        <v>0</v>
      </c>
      <c r="E32">
        <f t="shared" si="0"/>
        <v>4.13818359375E-2</v>
      </c>
      <c r="F32">
        <f t="shared" si="6"/>
        <v>0</v>
      </c>
      <c r="G32" s="2" t="str">
        <f>""</f>
        <v/>
      </c>
      <c r="H32" s="2" t="str">
        <f t="shared" si="2"/>
        <v/>
      </c>
      <c r="I32" s="2" t="str">
        <f t="shared" si="3"/>
        <v/>
      </c>
      <c r="J32" s="2" t="str">
        <f t="shared" si="4"/>
        <v/>
      </c>
      <c r="K32" s="2" t="str">
        <f t="shared" si="5"/>
        <v/>
      </c>
      <c r="P32" s="89" t="s">
        <v>40</v>
      </c>
      <c r="Q32" s="42">
        <f>SLOPE(H3:H1048576,I3:I1048576)</f>
        <v>751.63562708243217</v>
      </c>
      <c r="R32" s="90"/>
      <c r="S32" s="89" t="s">
        <v>40</v>
      </c>
      <c r="T32" s="42" t="e">
        <f>SLOPE(J3:J1048576,K3:K1048576)</f>
        <v>#DIV/0!</v>
      </c>
      <c r="U32" s="91"/>
    </row>
    <row r="33" spans="2:18" x14ac:dyDescent="0.45">
      <c r="B33">
        <v>17.513367176055908</v>
      </c>
      <c r="C33">
        <v>0.35865059494972229</v>
      </c>
      <c r="D33">
        <v>0</v>
      </c>
      <c r="E33">
        <f t="shared" si="0"/>
        <v>4.26025390625E-2</v>
      </c>
      <c r="F33">
        <f t="shared" si="6"/>
        <v>0</v>
      </c>
      <c r="G33" s="2" t="str">
        <f>""</f>
        <v/>
      </c>
      <c r="H33" s="2" t="str">
        <f t="shared" si="2"/>
        <v/>
      </c>
      <c r="I33" s="2" t="str">
        <f t="shared" si="3"/>
        <v/>
      </c>
      <c r="J33" s="2" t="str">
        <f t="shared" si="4"/>
        <v/>
      </c>
      <c r="K33" s="2" t="str">
        <f t="shared" si="5"/>
        <v/>
      </c>
    </row>
    <row r="34" spans="2:18" x14ac:dyDescent="0.45">
      <c r="B34">
        <v>18.370789051055908</v>
      </c>
      <c r="C34">
        <v>0.36023750901222229</v>
      </c>
      <c r="D34">
        <v>0</v>
      </c>
      <c r="E34">
        <f t="shared" si="0"/>
        <v>4.4189453125E-2</v>
      </c>
      <c r="F34">
        <f t="shared" si="6"/>
        <v>0</v>
      </c>
      <c r="G34" s="2" t="str">
        <f>""</f>
        <v/>
      </c>
      <c r="H34" s="2" t="str">
        <f t="shared" si="2"/>
        <v/>
      </c>
      <c r="I34" s="2" t="str">
        <f t="shared" si="3"/>
        <v/>
      </c>
      <c r="J34" s="2" t="str">
        <f t="shared" si="4"/>
        <v/>
      </c>
      <c r="K34" s="2" t="str">
        <f t="shared" si="5"/>
        <v/>
      </c>
    </row>
    <row r="35" spans="2:18" x14ac:dyDescent="0.45">
      <c r="B35">
        <v>19.330261707305908</v>
      </c>
      <c r="C35">
        <v>0.36170235276222229</v>
      </c>
      <c r="D35">
        <v>0</v>
      </c>
      <c r="E35">
        <f t="shared" si="0"/>
        <v>4.5654296875E-2</v>
      </c>
      <c r="F35">
        <f t="shared" si="6"/>
        <v>0</v>
      </c>
      <c r="G35" s="2" t="str">
        <f>""</f>
        <v/>
      </c>
      <c r="H35" s="2" t="str">
        <f t="shared" si="2"/>
        <v/>
      </c>
      <c r="I35" s="2" t="str">
        <f t="shared" si="3"/>
        <v/>
      </c>
      <c r="J35" s="2" t="str">
        <f t="shared" si="4"/>
        <v/>
      </c>
      <c r="K35" s="2" t="str">
        <f t="shared" si="5"/>
        <v/>
      </c>
      <c r="Q35" s="6"/>
      <c r="R35" s="2"/>
    </row>
    <row r="36" spans="2:18" x14ac:dyDescent="0.45">
      <c r="B36">
        <v>20.212097644805908</v>
      </c>
      <c r="C36">
        <v>0.36304512619972229</v>
      </c>
      <c r="D36">
        <v>0</v>
      </c>
      <c r="E36">
        <f t="shared" si="0"/>
        <v>4.69970703125E-2</v>
      </c>
      <c r="F36">
        <f t="shared" si="6"/>
        <v>0</v>
      </c>
      <c r="G36" s="2" t="str">
        <f>""</f>
        <v/>
      </c>
      <c r="H36" s="2" t="str">
        <f t="shared" si="2"/>
        <v/>
      </c>
      <c r="I36" s="2" t="str">
        <f t="shared" si="3"/>
        <v/>
      </c>
      <c r="J36" s="2" t="str">
        <f t="shared" si="4"/>
        <v/>
      </c>
      <c r="K36" s="2" t="str">
        <f t="shared" si="5"/>
        <v/>
      </c>
    </row>
    <row r="37" spans="2:18" x14ac:dyDescent="0.45">
      <c r="B37">
        <v>21.053894519805912</v>
      </c>
      <c r="C37">
        <v>0.36438789963722229</v>
      </c>
      <c r="D37">
        <v>0</v>
      </c>
      <c r="E37">
        <f t="shared" si="0"/>
        <v>4.833984375E-2</v>
      </c>
      <c r="F37">
        <f t="shared" si="6"/>
        <v>0</v>
      </c>
      <c r="G37" s="2" t="str">
        <f>""</f>
        <v/>
      </c>
      <c r="H37" s="2" t="str">
        <f t="shared" si="2"/>
        <v/>
      </c>
      <c r="I37" s="2" t="str">
        <f t="shared" si="3"/>
        <v/>
      </c>
      <c r="J37" s="2" t="str">
        <f t="shared" si="4"/>
        <v/>
      </c>
      <c r="K37" s="2" t="str">
        <f t="shared" si="5"/>
        <v/>
      </c>
    </row>
    <row r="38" spans="2:18" x14ac:dyDescent="0.45">
      <c r="B38">
        <v>22.006531238555912</v>
      </c>
      <c r="C38">
        <v>0.36585274338722229</v>
      </c>
      <c r="D38">
        <v>0</v>
      </c>
      <c r="E38">
        <f t="shared" si="0"/>
        <v>4.98046875E-2</v>
      </c>
      <c r="F38">
        <f t="shared" si="6"/>
        <v>0</v>
      </c>
      <c r="G38" s="2" t="str">
        <f>""</f>
        <v/>
      </c>
      <c r="H38" s="2" t="str">
        <f t="shared" si="2"/>
        <v/>
      </c>
      <c r="I38" s="2" t="str">
        <f t="shared" si="3"/>
        <v/>
      </c>
      <c r="J38" s="2" t="str">
        <f t="shared" si="4"/>
        <v/>
      </c>
      <c r="K38" s="2" t="str">
        <f t="shared" si="5"/>
        <v/>
      </c>
    </row>
    <row r="39" spans="2:18" x14ac:dyDescent="0.45">
      <c r="B39">
        <v>22.886734485626221</v>
      </c>
      <c r="C39">
        <v>0.36731758713722229</v>
      </c>
      <c r="D39">
        <v>0</v>
      </c>
      <c r="E39">
        <f t="shared" si="0"/>
        <v>5.126953125E-2</v>
      </c>
      <c r="F39">
        <f t="shared" si="6"/>
        <v>0</v>
      </c>
      <c r="G39" s="2" t="str">
        <f>""</f>
        <v/>
      </c>
      <c r="H39" s="2" t="str">
        <f t="shared" si="2"/>
        <v/>
      </c>
      <c r="I39" s="2" t="str">
        <f t="shared" si="3"/>
        <v/>
      </c>
      <c r="J39" s="2" t="str">
        <f t="shared" si="4"/>
        <v/>
      </c>
      <c r="K39" s="2" t="str">
        <f t="shared" si="5"/>
        <v/>
      </c>
    </row>
    <row r="40" spans="2:18" x14ac:dyDescent="0.45">
      <c r="B40">
        <v>23.767761707305912</v>
      </c>
      <c r="C40">
        <v>0.36878243088722229</v>
      </c>
      <c r="D40">
        <v>0</v>
      </c>
      <c r="E40">
        <f t="shared" si="0"/>
        <v>5.2734375E-2</v>
      </c>
      <c r="F40">
        <f t="shared" si="6"/>
        <v>0</v>
      </c>
      <c r="G40" s="2" t="str">
        <f>""</f>
        <v/>
      </c>
      <c r="H40" s="2" t="str">
        <f t="shared" si="2"/>
        <v/>
      </c>
      <c r="I40" s="2" t="str">
        <f t="shared" si="3"/>
        <v/>
      </c>
      <c r="J40" s="2" t="str">
        <f t="shared" si="4"/>
        <v/>
      </c>
      <c r="K40" s="2" t="str">
        <f t="shared" si="5"/>
        <v/>
      </c>
    </row>
    <row r="41" spans="2:18" x14ac:dyDescent="0.45">
      <c r="B41">
        <v>24.622742176055908</v>
      </c>
      <c r="C41">
        <v>0.37000313401222229</v>
      </c>
      <c r="D41">
        <v>0</v>
      </c>
      <c r="E41">
        <f t="shared" si="0"/>
        <v>5.3955078125E-2</v>
      </c>
      <c r="F41">
        <f t="shared" si="6"/>
        <v>0</v>
      </c>
      <c r="G41" s="2" t="str">
        <f>""</f>
        <v/>
      </c>
      <c r="H41" s="2" t="str">
        <f t="shared" si="2"/>
        <v/>
      </c>
      <c r="I41" s="2" t="str">
        <f t="shared" si="3"/>
        <v/>
      </c>
      <c r="J41" s="2" t="str">
        <f t="shared" si="4"/>
        <v/>
      </c>
      <c r="K41" s="2" t="str">
        <f t="shared" si="5"/>
        <v/>
      </c>
    </row>
    <row r="42" spans="2:18" x14ac:dyDescent="0.45">
      <c r="B42">
        <v>25.513367176055912</v>
      </c>
      <c r="C42">
        <v>0.37159004807472229</v>
      </c>
      <c r="D42">
        <v>0</v>
      </c>
      <c r="E42">
        <f t="shared" si="0"/>
        <v>5.55419921875E-2</v>
      </c>
      <c r="F42">
        <f t="shared" si="6"/>
        <v>0</v>
      </c>
      <c r="G42" s="2" t="str">
        <f>""</f>
        <v/>
      </c>
      <c r="H42" s="2" t="str">
        <f t="shared" si="2"/>
        <v/>
      </c>
      <c r="I42" s="2" t="str">
        <f t="shared" si="3"/>
        <v/>
      </c>
      <c r="J42" s="2" t="str">
        <f t="shared" si="4"/>
        <v/>
      </c>
      <c r="K42" s="2" t="str">
        <f t="shared" si="5"/>
        <v/>
      </c>
    </row>
    <row r="43" spans="2:18" x14ac:dyDescent="0.45">
      <c r="B43">
        <v>26.351257801055908</v>
      </c>
      <c r="C43">
        <v>0.37281075119972229</v>
      </c>
      <c r="D43">
        <v>0</v>
      </c>
      <c r="E43">
        <f t="shared" si="0"/>
        <v>5.67626953125E-2</v>
      </c>
      <c r="F43">
        <f t="shared" si="6"/>
        <v>0</v>
      </c>
      <c r="G43" s="2" t="str">
        <f>""</f>
        <v/>
      </c>
      <c r="H43" s="2" t="str">
        <f t="shared" si="2"/>
        <v/>
      </c>
      <c r="I43" s="2" t="str">
        <f t="shared" si="3"/>
        <v/>
      </c>
      <c r="J43" s="2" t="str">
        <f t="shared" si="4"/>
        <v/>
      </c>
      <c r="K43" s="2" t="str">
        <f t="shared" si="5"/>
        <v/>
      </c>
    </row>
    <row r="44" spans="2:18" x14ac:dyDescent="0.45">
      <c r="B44">
        <v>27.356628894805912</v>
      </c>
      <c r="C44">
        <v>0.37427559494972229</v>
      </c>
      <c r="D44">
        <v>0</v>
      </c>
      <c r="E44">
        <f t="shared" si="0"/>
        <v>5.82275390625E-2</v>
      </c>
      <c r="F44">
        <f t="shared" si="6"/>
        <v>0</v>
      </c>
      <c r="G44" s="2" t="str">
        <f>""</f>
        <v/>
      </c>
      <c r="H44" s="2" t="str">
        <f t="shared" si="2"/>
        <v/>
      </c>
      <c r="I44" s="2" t="str">
        <f t="shared" si="3"/>
        <v/>
      </c>
      <c r="J44" s="2" t="str">
        <f t="shared" si="4"/>
        <v/>
      </c>
      <c r="K44" s="2" t="str">
        <f t="shared" si="5"/>
        <v/>
      </c>
    </row>
    <row r="45" spans="2:18" x14ac:dyDescent="0.45">
      <c r="B45">
        <v>28.321472644805912</v>
      </c>
      <c r="C45">
        <v>0.37574043869972229</v>
      </c>
      <c r="D45">
        <v>0</v>
      </c>
      <c r="E45">
        <f t="shared" si="0"/>
        <v>5.96923828125E-2</v>
      </c>
      <c r="F45">
        <f t="shared" si="6"/>
        <v>0</v>
      </c>
      <c r="G45" s="2" t="str">
        <f>""</f>
        <v/>
      </c>
      <c r="H45" s="2" t="str">
        <f t="shared" si="2"/>
        <v/>
      </c>
      <c r="I45" s="2" t="str">
        <f t="shared" si="3"/>
        <v/>
      </c>
      <c r="J45" s="2" t="str">
        <f t="shared" si="4"/>
        <v/>
      </c>
      <c r="K45" s="2" t="str">
        <f t="shared" si="5"/>
        <v/>
      </c>
    </row>
    <row r="46" spans="2:18" x14ac:dyDescent="0.45">
      <c r="B46">
        <v>29.304382801055908</v>
      </c>
      <c r="C46">
        <v>0.37720528244972229</v>
      </c>
      <c r="D46">
        <v>0</v>
      </c>
      <c r="E46">
        <f t="shared" si="0"/>
        <v>6.11572265625E-2</v>
      </c>
      <c r="F46">
        <f t="shared" si="6"/>
        <v>0</v>
      </c>
      <c r="G46" s="2" t="str">
        <f>""</f>
        <v/>
      </c>
      <c r="H46" s="2" t="str">
        <f t="shared" si="2"/>
        <v/>
      </c>
      <c r="I46" s="2" t="str">
        <f t="shared" si="3"/>
        <v/>
      </c>
      <c r="J46" s="2" t="str">
        <f t="shared" si="4"/>
        <v/>
      </c>
      <c r="K46" s="2" t="str">
        <f t="shared" si="5"/>
        <v/>
      </c>
    </row>
    <row r="47" spans="2:18" x14ac:dyDescent="0.45">
      <c r="B47">
        <v>30.217895984649658</v>
      </c>
      <c r="C47">
        <v>0.37854805588722229</v>
      </c>
      <c r="D47">
        <v>0</v>
      </c>
      <c r="E47">
        <f t="shared" si="0"/>
        <v>6.25E-2</v>
      </c>
      <c r="F47">
        <f t="shared" si="6"/>
        <v>0</v>
      </c>
      <c r="G47" s="2" t="str">
        <f>""</f>
        <v/>
      </c>
      <c r="H47" s="2" t="str">
        <f t="shared" si="2"/>
        <v/>
      </c>
      <c r="I47" s="2" t="str">
        <f t="shared" si="3"/>
        <v/>
      </c>
      <c r="J47" s="2" t="str">
        <f t="shared" si="4"/>
        <v/>
      </c>
      <c r="K47" s="2" t="str">
        <f t="shared" si="5"/>
        <v/>
      </c>
    </row>
    <row r="48" spans="2:18" x14ac:dyDescent="0.45">
      <c r="B48">
        <v>31.216919422149662</v>
      </c>
      <c r="C48">
        <v>0.38001289963722229</v>
      </c>
      <c r="D48">
        <v>0</v>
      </c>
      <c r="E48">
        <f t="shared" si="0"/>
        <v>6.396484375E-2</v>
      </c>
      <c r="F48">
        <f t="shared" si="6"/>
        <v>0</v>
      </c>
      <c r="G48" s="2" t="str">
        <f>""</f>
        <v/>
      </c>
      <c r="H48" s="2" t="str">
        <f t="shared" si="2"/>
        <v/>
      </c>
      <c r="I48" s="2" t="str">
        <f t="shared" si="3"/>
        <v/>
      </c>
      <c r="J48" s="2" t="str">
        <f t="shared" si="4"/>
        <v/>
      </c>
      <c r="K48" s="2" t="str">
        <f t="shared" si="5"/>
        <v/>
      </c>
    </row>
    <row r="49" spans="2:11" x14ac:dyDescent="0.45">
      <c r="B49">
        <v>32.109985828399665</v>
      </c>
      <c r="C49">
        <v>0.38135567307472229</v>
      </c>
      <c r="D49">
        <v>0</v>
      </c>
      <c r="E49">
        <f t="shared" si="0"/>
        <v>6.53076171875E-2</v>
      </c>
      <c r="F49">
        <f t="shared" si="6"/>
        <v>0</v>
      </c>
      <c r="G49" s="2" t="str">
        <f>""</f>
        <v/>
      </c>
      <c r="H49" s="2" t="str">
        <f t="shared" si="2"/>
        <v/>
      </c>
      <c r="I49" s="2" t="str">
        <f t="shared" si="3"/>
        <v/>
      </c>
      <c r="J49" s="2" t="str">
        <f t="shared" si="4"/>
        <v/>
      </c>
      <c r="K49" s="2" t="str">
        <f t="shared" si="5"/>
        <v/>
      </c>
    </row>
    <row r="50" spans="2:11" x14ac:dyDescent="0.45">
      <c r="B50">
        <v>33.159302234649658</v>
      </c>
      <c r="C50">
        <v>0.38282051682472229</v>
      </c>
      <c r="D50">
        <v>0</v>
      </c>
      <c r="E50">
        <f t="shared" si="0"/>
        <v>6.67724609375E-2</v>
      </c>
      <c r="F50">
        <f t="shared" si="6"/>
        <v>0</v>
      </c>
      <c r="G50" s="2" t="str">
        <f>""</f>
        <v/>
      </c>
      <c r="H50" s="2" t="str">
        <f t="shared" si="2"/>
        <v/>
      </c>
      <c r="I50" s="2" t="str">
        <f t="shared" si="3"/>
        <v/>
      </c>
      <c r="J50" s="2" t="str">
        <f t="shared" si="4"/>
        <v/>
      </c>
      <c r="K50" s="2" t="str">
        <f t="shared" si="5"/>
        <v/>
      </c>
    </row>
    <row r="51" spans="2:11" x14ac:dyDescent="0.45">
      <c r="B51">
        <v>34.170044422149658</v>
      </c>
      <c r="C51">
        <v>0.38428536057472229</v>
      </c>
      <c r="D51">
        <v>0</v>
      </c>
      <c r="E51">
        <f t="shared" si="0"/>
        <v>6.82373046875E-2</v>
      </c>
      <c r="F51">
        <f t="shared" si="6"/>
        <v>0</v>
      </c>
      <c r="G51" s="2" t="str">
        <f>""</f>
        <v/>
      </c>
      <c r="H51" s="2" t="str">
        <f t="shared" si="2"/>
        <v/>
      </c>
      <c r="I51" s="2" t="str">
        <f t="shared" si="3"/>
        <v/>
      </c>
      <c r="J51" s="2" t="str">
        <f t="shared" si="4"/>
        <v/>
      </c>
      <c r="K51" s="2" t="str">
        <f t="shared" si="5"/>
        <v/>
      </c>
    </row>
    <row r="52" spans="2:11" x14ac:dyDescent="0.45">
      <c r="B52">
        <v>35.252563953399658</v>
      </c>
      <c r="C52">
        <v>0.38575020432472229</v>
      </c>
      <c r="D52">
        <v>0</v>
      </c>
      <c r="E52">
        <f t="shared" si="0"/>
        <v>6.97021484375E-2</v>
      </c>
      <c r="F52">
        <f t="shared" si="6"/>
        <v>0</v>
      </c>
      <c r="G52" s="2" t="str">
        <f>""</f>
        <v/>
      </c>
      <c r="H52" s="2" t="str">
        <f t="shared" si="2"/>
        <v/>
      </c>
      <c r="I52" s="2" t="str">
        <f t="shared" si="3"/>
        <v/>
      </c>
      <c r="J52" s="2" t="str">
        <f t="shared" si="4"/>
        <v/>
      </c>
      <c r="K52" s="2" t="str">
        <f t="shared" si="5"/>
        <v/>
      </c>
    </row>
    <row r="53" spans="2:11" x14ac:dyDescent="0.45">
      <c r="B53">
        <v>36.261841297149658</v>
      </c>
      <c r="C53">
        <v>0.38709297776222229</v>
      </c>
      <c r="D53">
        <v>0</v>
      </c>
      <c r="E53">
        <f t="shared" si="0"/>
        <v>7.1044921875E-2</v>
      </c>
      <c r="F53">
        <f t="shared" si="6"/>
        <v>0</v>
      </c>
      <c r="G53" s="2" t="str">
        <f>""</f>
        <v/>
      </c>
      <c r="H53" s="2" t="str">
        <f t="shared" si="2"/>
        <v/>
      </c>
      <c r="I53" s="2" t="str">
        <f t="shared" si="3"/>
        <v/>
      </c>
      <c r="J53" s="2" t="str">
        <f t="shared" si="4"/>
        <v/>
      </c>
      <c r="K53" s="2" t="str">
        <f t="shared" si="5"/>
        <v/>
      </c>
    </row>
    <row r="54" spans="2:11" x14ac:dyDescent="0.45">
      <c r="B54">
        <v>37.278931140899651</v>
      </c>
      <c r="C54">
        <v>0.38843575119972229</v>
      </c>
      <c r="D54">
        <v>0</v>
      </c>
      <c r="E54">
        <f t="shared" si="0"/>
        <v>7.23876953125E-2</v>
      </c>
      <c r="F54">
        <f t="shared" si="6"/>
        <v>0</v>
      </c>
      <c r="G54" s="2" t="str">
        <f>""</f>
        <v/>
      </c>
      <c r="H54" s="2" t="str">
        <f t="shared" si="2"/>
        <v/>
      </c>
      <c r="I54" s="2" t="str">
        <f t="shared" si="3"/>
        <v/>
      </c>
      <c r="J54" s="2" t="str">
        <f t="shared" si="4"/>
        <v/>
      </c>
      <c r="K54" s="2" t="str">
        <f t="shared" si="5"/>
        <v/>
      </c>
    </row>
    <row r="55" spans="2:11" x14ac:dyDescent="0.45">
      <c r="B55">
        <v>38.303833484649658</v>
      </c>
      <c r="C55">
        <v>0.38977852463722229</v>
      </c>
      <c r="D55">
        <v>0</v>
      </c>
      <c r="E55">
        <f t="shared" si="0"/>
        <v>7.373046875E-2</v>
      </c>
      <c r="F55">
        <f t="shared" si="6"/>
        <v>0</v>
      </c>
      <c r="G55" s="2" t="str">
        <f>""</f>
        <v/>
      </c>
      <c r="H55" s="2" t="str">
        <f t="shared" si="2"/>
        <v/>
      </c>
      <c r="I55" s="2" t="str">
        <f t="shared" si="3"/>
        <v/>
      </c>
      <c r="J55" s="2" t="str">
        <f t="shared" si="4"/>
        <v/>
      </c>
      <c r="K55" s="2" t="str">
        <f t="shared" si="5"/>
        <v/>
      </c>
    </row>
    <row r="56" spans="2:11" x14ac:dyDescent="0.45">
      <c r="B56">
        <v>39.294556140899651</v>
      </c>
      <c r="C56">
        <v>0.39112129807472229</v>
      </c>
      <c r="D56">
        <v>0</v>
      </c>
      <c r="E56">
        <f t="shared" si="0"/>
        <v>7.50732421875E-2</v>
      </c>
      <c r="F56">
        <f t="shared" si="6"/>
        <v>0</v>
      </c>
      <c r="G56" s="2" t="str">
        <f>""</f>
        <v/>
      </c>
      <c r="H56" s="2" t="str">
        <f t="shared" si="2"/>
        <v/>
      </c>
      <c r="I56" s="2" t="str">
        <f t="shared" si="3"/>
        <v/>
      </c>
      <c r="J56" s="2" t="str">
        <f t="shared" si="4"/>
        <v/>
      </c>
      <c r="K56" s="2" t="str">
        <f t="shared" si="5"/>
        <v/>
      </c>
    </row>
    <row r="57" spans="2:11" x14ac:dyDescent="0.45">
      <c r="B57">
        <v>40.366821765899658</v>
      </c>
      <c r="C57">
        <v>0.39258614182472229</v>
      </c>
      <c r="D57">
        <v>0</v>
      </c>
      <c r="E57">
        <f t="shared" si="0"/>
        <v>7.65380859375E-2</v>
      </c>
      <c r="F57">
        <f t="shared" si="6"/>
        <v>0</v>
      </c>
      <c r="G57" s="2" t="str">
        <f>""</f>
        <v/>
      </c>
      <c r="H57" s="2" t="str">
        <f t="shared" si="2"/>
        <v/>
      </c>
      <c r="I57" s="2" t="str">
        <f t="shared" si="3"/>
        <v/>
      </c>
      <c r="J57" s="2" t="str">
        <f t="shared" si="4"/>
        <v/>
      </c>
      <c r="K57" s="2" t="str">
        <f t="shared" si="5"/>
        <v/>
      </c>
    </row>
    <row r="58" spans="2:11" x14ac:dyDescent="0.45">
      <c r="B58">
        <v>41.390686511993408</v>
      </c>
      <c r="C58">
        <v>0.39392891526222229</v>
      </c>
      <c r="D58">
        <v>0</v>
      </c>
      <c r="E58">
        <f t="shared" si="0"/>
        <v>7.7880859375E-2</v>
      </c>
      <c r="F58">
        <f t="shared" si="6"/>
        <v>0</v>
      </c>
      <c r="G58" s="2" t="str">
        <f>""</f>
        <v/>
      </c>
      <c r="H58" s="2" t="str">
        <f t="shared" si="2"/>
        <v/>
      </c>
      <c r="I58" s="2" t="str">
        <f t="shared" si="3"/>
        <v/>
      </c>
      <c r="J58" s="2" t="str">
        <f t="shared" si="4"/>
        <v/>
      </c>
      <c r="K58" s="2" t="str">
        <f t="shared" si="5"/>
        <v/>
      </c>
    </row>
    <row r="59" spans="2:11" x14ac:dyDescent="0.45">
      <c r="B59">
        <v>42.432739734649658</v>
      </c>
      <c r="C59">
        <v>0.39527168869972229</v>
      </c>
      <c r="D59">
        <v>0</v>
      </c>
      <c r="E59">
        <f t="shared" si="0"/>
        <v>7.92236328125E-2</v>
      </c>
      <c r="F59">
        <f t="shared" si="6"/>
        <v>0</v>
      </c>
      <c r="G59" s="2" t="str">
        <f>""</f>
        <v/>
      </c>
      <c r="H59" s="2" t="str">
        <f t="shared" si="2"/>
        <v/>
      </c>
      <c r="I59" s="2" t="str">
        <f t="shared" si="3"/>
        <v/>
      </c>
      <c r="J59" s="2" t="str">
        <f t="shared" si="4"/>
        <v/>
      </c>
      <c r="K59" s="2" t="str">
        <f t="shared" si="5"/>
        <v/>
      </c>
    </row>
    <row r="60" spans="2:11" x14ac:dyDescent="0.45">
      <c r="B60">
        <v>43.490738391876221</v>
      </c>
      <c r="C60">
        <v>0.39661446213722229</v>
      </c>
      <c r="D60">
        <v>0</v>
      </c>
      <c r="E60">
        <f t="shared" si="0"/>
        <v>8.056640625E-2</v>
      </c>
      <c r="F60">
        <f t="shared" si="6"/>
        <v>0</v>
      </c>
      <c r="G60" s="2" t="str">
        <f>""</f>
        <v/>
      </c>
      <c r="H60" s="2" t="str">
        <f t="shared" si="2"/>
        <v/>
      </c>
      <c r="I60" s="2" t="str">
        <f t="shared" si="3"/>
        <v/>
      </c>
      <c r="J60" s="2" t="str">
        <f t="shared" si="4"/>
        <v/>
      </c>
      <c r="K60" s="2" t="str">
        <f t="shared" si="5"/>
        <v/>
      </c>
    </row>
    <row r="61" spans="2:11" x14ac:dyDescent="0.45">
      <c r="B61">
        <v>44.505981922149658</v>
      </c>
      <c r="C61">
        <v>0.39795723557472229</v>
      </c>
      <c r="D61">
        <v>0</v>
      </c>
      <c r="E61">
        <f t="shared" si="0"/>
        <v>8.19091796875E-2</v>
      </c>
      <c r="F61">
        <f t="shared" si="6"/>
        <v>0</v>
      </c>
      <c r="G61" s="2" t="str">
        <f>""</f>
        <v/>
      </c>
      <c r="H61" s="2" t="str">
        <f t="shared" si="2"/>
        <v/>
      </c>
      <c r="I61" s="2" t="str">
        <f t="shared" si="3"/>
        <v/>
      </c>
      <c r="J61" s="2" t="str">
        <f t="shared" si="4"/>
        <v/>
      </c>
      <c r="K61" s="2" t="str">
        <f t="shared" si="5"/>
        <v/>
      </c>
    </row>
    <row r="62" spans="2:11" x14ac:dyDescent="0.45">
      <c r="B62">
        <v>45.528931140899658</v>
      </c>
      <c r="C62">
        <v>0.39930000901222229</v>
      </c>
      <c r="D62">
        <v>0</v>
      </c>
      <c r="E62">
        <f t="shared" si="0"/>
        <v>8.3251953125E-2</v>
      </c>
      <c r="F62">
        <f t="shared" si="6"/>
        <v>0</v>
      </c>
      <c r="G62" s="2" t="str">
        <f>""</f>
        <v/>
      </c>
      <c r="H62" s="2" t="str">
        <f t="shared" si="2"/>
        <v/>
      </c>
      <c r="I62" s="2" t="str">
        <f t="shared" si="3"/>
        <v/>
      </c>
      <c r="J62" s="2" t="str">
        <f t="shared" si="4"/>
        <v/>
      </c>
      <c r="K62" s="2" t="str">
        <f t="shared" si="5"/>
        <v/>
      </c>
    </row>
    <row r="63" spans="2:11" x14ac:dyDescent="0.45">
      <c r="B63">
        <v>46.552368640899658</v>
      </c>
      <c r="C63">
        <v>0.40064278244972229</v>
      </c>
      <c r="D63">
        <v>0</v>
      </c>
      <c r="E63">
        <f t="shared" si="0"/>
        <v>8.45947265625E-2</v>
      </c>
      <c r="F63">
        <f t="shared" si="6"/>
        <v>0</v>
      </c>
      <c r="G63" s="2" t="str">
        <f>""</f>
        <v/>
      </c>
      <c r="H63" s="2" t="str">
        <f t="shared" si="2"/>
        <v/>
      </c>
      <c r="I63" s="2" t="str">
        <f t="shared" si="3"/>
        <v/>
      </c>
      <c r="J63" s="2" t="str">
        <f t="shared" si="4"/>
        <v/>
      </c>
      <c r="K63" s="2" t="str">
        <f t="shared" si="5"/>
        <v/>
      </c>
    </row>
    <row r="64" spans="2:11" x14ac:dyDescent="0.45">
      <c r="B64">
        <v>47.541626453399658</v>
      </c>
      <c r="C64">
        <v>0.40198555588722229</v>
      </c>
      <c r="D64">
        <v>0</v>
      </c>
      <c r="E64">
        <f t="shared" si="0"/>
        <v>8.59375E-2</v>
      </c>
      <c r="F64">
        <f t="shared" si="6"/>
        <v>0</v>
      </c>
      <c r="G64" s="2" t="str">
        <f>""</f>
        <v/>
      </c>
      <c r="H64" s="2">
        <f t="shared" si="2"/>
        <v>47.541626453399658</v>
      </c>
      <c r="I64" s="2">
        <f t="shared" si="3"/>
        <v>8.59375E-2</v>
      </c>
      <c r="J64" s="2" t="str">
        <f t="shared" si="4"/>
        <v/>
      </c>
      <c r="K64" s="2" t="str">
        <f t="shared" si="5"/>
        <v/>
      </c>
    </row>
    <row r="65" spans="2:11" x14ac:dyDescent="0.45">
      <c r="B65">
        <v>48.633423328399658</v>
      </c>
      <c r="C65">
        <v>0.40345039963722229</v>
      </c>
      <c r="D65">
        <v>0</v>
      </c>
      <c r="E65">
        <f t="shared" si="0"/>
        <v>8.740234375E-2</v>
      </c>
      <c r="F65">
        <f t="shared" si="6"/>
        <v>0</v>
      </c>
      <c r="G65" s="2" t="str">
        <f>""</f>
        <v/>
      </c>
      <c r="H65" s="2">
        <f t="shared" si="2"/>
        <v>48.633423328399658</v>
      </c>
      <c r="I65" s="2">
        <f t="shared" si="3"/>
        <v>8.740234375E-2</v>
      </c>
      <c r="J65" s="2" t="str">
        <f t="shared" si="4"/>
        <v/>
      </c>
      <c r="K65" s="2" t="str">
        <f t="shared" si="5"/>
        <v/>
      </c>
    </row>
    <row r="66" spans="2:11" x14ac:dyDescent="0.45">
      <c r="B66">
        <v>49.726196765899658</v>
      </c>
      <c r="C66">
        <v>0.40491524338722229</v>
      </c>
      <c r="D66">
        <v>0</v>
      </c>
      <c r="E66">
        <f t="shared" si="0"/>
        <v>8.88671875E-2</v>
      </c>
      <c r="F66">
        <f t="shared" si="6"/>
        <v>0</v>
      </c>
      <c r="G66" s="2" t="str">
        <f>""</f>
        <v/>
      </c>
      <c r="H66" s="2">
        <f t="shared" si="2"/>
        <v>49.726196765899658</v>
      </c>
      <c r="I66" s="2">
        <f t="shared" si="3"/>
        <v>8.88671875E-2</v>
      </c>
      <c r="J66" s="2" t="str">
        <f t="shared" si="4"/>
        <v/>
      </c>
      <c r="K66" s="2" t="str">
        <f t="shared" si="5"/>
        <v/>
      </c>
    </row>
    <row r="67" spans="2:11" x14ac:dyDescent="0.45">
      <c r="B67">
        <v>50.775024890899651</v>
      </c>
      <c r="C67">
        <v>0.40625801682472229</v>
      </c>
      <c r="D67">
        <v>0</v>
      </c>
      <c r="E67">
        <f t="shared" si="0"/>
        <v>9.02099609375E-2</v>
      </c>
      <c r="F67">
        <f t="shared" si="6"/>
        <v>0</v>
      </c>
      <c r="G67" s="2" t="str">
        <f>""</f>
        <v/>
      </c>
      <c r="H67" s="2">
        <f t="shared" si="2"/>
        <v>50.775024890899651</v>
      </c>
      <c r="I67" s="2">
        <f t="shared" si="3"/>
        <v>9.02099609375E-2</v>
      </c>
      <c r="J67" s="2" t="str">
        <f t="shared" si="4"/>
        <v/>
      </c>
      <c r="K67" s="2" t="str">
        <f t="shared" si="5"/>
        <v/>
      </c>
    </row>
    <row r="68" spans="2:11" x14ac:dyDescent="0.45">
      <c r="B68">
        <v>51.862915515899658</v>
      </c>
      <c r="C68">
        <v>0.40772286057472229</v>
      </c>
      <c r="D68">
        <v>0</v>
      </c>
      <c r="E68">
        <f t="shared" ref="E68:E131" si="7">C68-C$3</f>
        <v>9.16748046875E-2</v>
      </c>
      <c r="F68">
        <f t="shared" ref="F68:F131" si="8">-(D68-D$3)</f>
        <v>0</v>
      </c>
      <c r="G68" s="2" t="str">
        <f>""</f>
        <v/>
      </c>
      <c r="H68" s="2">
        <f t="shared" ref="H68:H131" si="9">IF(AND(E68&gt;H$2,E68&lt;I$2),B68,"")</f>
        <v>51.862915515899658</v>
      </c>
      <c r="I68" s="2">
        <f t="shared" ref="I68:I131" si="10">IF(AND(E68&gt;H$2,E68&lt;I$2),E68,"")</f>
        <v>9.16748046875E-2</v>
      </c>
      <c r="J68" s="2" t="str">
        <f t="shared" ref="J68:J131" si="11">IF(AND(F68&gt;J$2,F68&lt;K$2),B68,"")</f>
        <v/>
      </c>
      <c r="K68" s="2" t="str">
        <f t="shared" ref="K68:K131" si="12">IF(AND(F68&gt;J$2,F68&lt;K$2),F68,"")</f>
        <v/>
      </c>
    </row>
    <row r="69" spans="2:11" x14ac:dyDescent="0.45">
      <c r="B69">
        <v>52.873657703399658</v>
      </c>
      <c r="C69">
        <v>0.40906563401222229</v>
      </c>
      <c r="D69">
        <v>0</v>
      </c>
      <c r="E69">
        <f t="shared" si="7"/>
        <v>9.3017578125E-2</v>
      </c>
      <c r="F69">
        <f t="shared" si="8"/>
        <v>0</v>
      </c>
      <c r="G69" s="2" t="str">
        <f>""</f>
        <v/>
      </c>
      <c r="H69" s="2">
        <f t="shared" si="9"/>
        <v>52.873657703399658</v>
      </c>
      <c r="I69" s="2">
        <f t="shared" si="10"/>
        <v>9.3017578125E-2</v>
      </c>
      <c r="J69" s="2" t="str">
        <f t="shared" si="11"/>
        <v/>
      </c>
      <c r="K69" s="2" t="str">
        <f t="shared" si="12"/>
        <v/>
      </c>
    </row>
    <row r="70" spans="2:11" x14ac:dyDescent="0.45">
      <c r="B70">
        <v>53.865356922149658</v>
      </c>
      <c r="C70">
        <v>0.41040840744972229</v>
      </c>
      <c r="D70">
        <v>0</v>
      </c>
      <c r="E70">
        <f t="shared" si="7"/>
        <v>9.43603515625E-2</v>
      </c>
      <c r="F70">
        <f t="shared" si="8"/>
        <v>0</v>
      </c>
      <c r="G70" s="2" t="str">
        <f>""</f>
        <v/>
      </c>
      <c r="H70" s="2">
        <f t="shared" si="9"/>
        <v>53.865356922149658</v>
      </c>
      <c r="I70" s="2">
        <f t="shared" si="10"/>
        <v>9.43603515625E-2</v>
      </c>
      <c r="J70" s="2" t="str">
        <f t="shared" si="11"/>
        <v/>
      </c>
      <c r="K70" s="2" t="str">
        <f t="shared" si="12"/>
        <v/>
      </c>
    </row>
    <row r="71" spans="2:11" x14ac:dyDescent="0.45">
      <c r="B71">
        <v>54.866821765899658</v>
      </c>
      <c r="C71">
        <v>0.41175118088722229</v>
      </c>
      <c r="D71">
        <v>0</v>
      </c>
      <c r="E71">
        <f t="shared" si="7"/>
        <v>9.5703125E-2</v>
      </c>
      <c r="F71">
        <f t="shared" si="8"/>
        <v>0</v>
      </c>
      <c r="G71" s="2" t="str">
        <f>""</f>
        <v/>
      </c>
      <c r="H71" s="2">
        <f t="shared" si="9"/>
        <v>54.866821765899658</v>
      </c>
      <c r="I71" s="2">
        <f t="shared" si="10"/>
        <v>9.5703125E-2</v>
      </c>
      <c r="J71" s="2" t="str">
        <f t="shared" si="11"/>
        <v/>
      </c>
      <c r="K71" s="2" t="str">
        <f t="shared" si="12"/>
        <v/>
      </c>
    </row>
    <row r="72" spans="2:11" x14ac:dyDescent="0.45">
      <c r="B72">
        <v>55.966431140899658</v>
      </c>
      <c r="C72">
        <v>0.41309395432472229</v>
      </c>
      <c r="D72">
        <v>0</v>
      </c>
      <c r="E72">
        <f t="shared" si="7"/>
        <v>9.70458984375E-2</v>
      </c>
      <c r="F72">
        <f t="shared" si="8"/>
        <v>0</v>
      </c>
      <c r="G72" s="2" t="str">
        <f>""</f>
        <v/>
      </c>
      <c r="H72" s="2">
        <f t="shared" si="9"/>
        <v>55.966431140899658</v>
      </c>
      <c r="I72" s="2">
        <f t="shared" si="10"/>
        <v>9.70458984375E-2</v>
      </c>
      <c r="J72" s="2" t="str">
        <f t="shared" si="11"/>
        <v/>
      </c>
      <c r="K72" s="2" t="str">
        <f t="shared" si="12"/>
        <v/>
      </c>
    </row>
    <row r="73" spans="2:11" x14ac:dyDescent="0.45">
      <c r="B73">
        <v>56.967895984649658</v>
      </c>
      <c r="C73">
        <v>0.41443672776222229</v>
      </c>
      <c r="D73">
        <v>0</v>
      </c>
      <c r="E73">
        <f t="shared" si="7"/>
        <v>9.8388671875E-2</v>
      </c>
      <c r="F73">
        <f t="shared" si="8"/>
        <v>0</v>
      </c>
      <c r="G73" s="2" t="str">
        <f>""</f>
        <v/>
      </c>
      <c r="H73" s="2">
        <f t="shared" si="9"/>
        <v>56.967895984649658</v>
      </c>
      <c r="I73" s="2">
        <f t="shared" si="10"/>
        <v>9.8388671875E-2</v>
      </c>
      <c r="J73" s="2" t="str">
        <f t="shared" si="11"/>
        <v/>
      </c>
      <c r="K73" s="2" t="str">
        <f t="shared" si="12"/>
        <v/>
      </c>
    </row>
    <row r="74" spans="2:11" x14ac:dyDescent="0.45">
      <c r="B74">
        <v>58.019165515899651</v>
      </c>
      <c r="C74">
        <v>0.41590157151222229</v>
      </c>
      <c r="D74">
        <v>0</v>
      </c>
      <c r="E74">
        <f t="shared" si="7"/>
        <v>9.9853515625E-2</v>
      </c>
      <c r="F74">
        <f t="shared" si="8"/>
        <v>0</v>
      </c>
      <c r="G74" s="2" t="str">
        <f>""</f>
        <v/>
      </c>
      <c r="H74" s="2">
        <f t="shared" si="9"/>
        <v>58.019165515899651</v>
      </c>
      <c r="I74" s="2">
        <f t="shared" si="10"/>
        <v>9.9853515625E-2</v>
      </c>
      <c r="J74" s="2" t="str">
        <f t="shared" si="11"/>
        <v/>
      </c>
      <c r="K74" s="2" t="str">
        <f t="shared" si="12"/>
        <v/>
      </c>
    </row>
    <row r="75" spans="2:11" x14ac:dyDescent="0.45">
      <c r="B75">
        <v>59.019653797149658</v>
      </c>
      <c r="C75">
        <v>0.41700020432472229</v>
      </c>
      <c r="D75">
        <v>0</v>
      </c>
      <c r="E75">
        <f t="shared" si="7"/>
        <v>0.1009521484375</v>
      </c>
      <c r="F75">
        <f t="shared" si="8"/>
        <v>0</v>
      </c>
      <c r="G75" s="2" t="str">
        <f>""</f>
        <v/>
      </c>
      <c r="H75" s="2">
        <f t="shared" si="9"/>
        <v>59.019653797149658</v>
      </c>
      <c r="I75" s="2">
        <f t="shared" si="10"/>
        <v>0.1009521484375</v>
      </c>
      <c r="J75" s="2" t="str">
        <f t="shared" si="11"/>
        <v/>
      </c>
      <c r="K75" s="2" t="str">
        <f t="shared" si="12"/>
        <v/>
      </c>
    </row>
    <row r="76" spans="2:11" x14ac:dyDescent="0.45">
      <c r="B76">
        <v>60.054810047149658</v>
      </c>
      <c r="C76">
        <v>0.41834297776222229</v>
      </c>
      <c r="D76">
        <v>0</v>
      </c>
      <c r="E76">
        <f t="shared" si="7"/>
        <v>0.102294921875</v>
      </c>
      <c r="F76">
        <f t="shared" si="8"/>
        <v>0</v>
      </c>
      <c r="G76" s="2" t="str">
        <f>""</f>
        <v/>
      </c>
      <c r="H76" s="2">
        <f t="shared" si="9"/>
        <v>60.054810047149658</v>
      </c>
      <c r="I76" s="2">
        <f t="shared" si="10"/>
        <v>0.102294921875</v>
      </c>
      <c r="J76" s="2" t="str">
        <f t="shared" si="11"/>
        <v/>
      </c>
      <c r="K76" s="2" t="str">
        <f t="shared" si="12"/>
        <v/>
      </c>
    </row>
    <row r="77" spans="2:11" x14ac:dyDescent="0.45">
      <c r="B77">
        <v>61.138794422149658</v>
      </c>
      <c r="C77">
        <v>0.41968575119972229</v>
      </c>
      <c r="D77">
        <v>0</v>
      </c>
      <c r="E77">
        <f t="shared" si="7"/>
        <v>0.1036376953125</v>
      </c>
      <c r="F77">
        <f t="shared" si="8"/>
        <v>0</v>
      </c>
      <c r="G77" s="2" t="str">
        <f>""</f>
        <v/>
      </c>
      <c r="H77" s="2">
        <f t="shared" si="9"/>
        <v>61.138794422149658</v>
      </c>
      <c r="I77" s="2">
        <f t="shared" si="10"/>
        <v>0.1036376953125</v>
      </c>
      <c r="J77" s="2" t="str">
        <f t="shared" si="11"/>
        <v/>
      </c>
      <c r="K77" s="2" t="str">
        <f t="shared" si="12"/>
        <v/>
      </c>
    </row>
    <row r="78" spans="2:11" x14ac:dyDescent="0.45">
      <c r="B78">
        <v>62.176392078399658</v>
      </c>
      <c r="C78">
        <v>0.42102852463722229</v>
      </c>
      <c r="D78">
        <v>0</v>
      </c>
      <c r="E78">
        <f t="shared" si="7"/>
        <v>0.10498046875</v>
      </c>
      <c r="F78">
        <f t="shared" si="8"/>
        <v>0</v>
      </c>
      <c r="G78" s="2" t="str">
        <f>""</f>
        <v/>
      </c>
      <c r="H78" s="2">
        <f t="shared" si="9"/>
        <v>62.176392078399658</v>
      </c>
      <c r="I78" s="2">
        <f t="shared" si="10"/>
        <v>0.10498046875</v>
      </c>
      <c r="J78" s="2" t="str">
        <f t="shared" si="11"/>
        <v/>
      </c>
      <c r="K78" s="2" t="str">
        <f t="shared" si="12"/>
        <v/>
      </c>
    </row>
    <row r="79" spans="2:11" x14ac:dyDescent="0.45">
      <c r="B79">
        <v>63.210571765899658</v>
      </c>
      <c r="C79">
        <v>0.42237129807472229</v>
      </c>
      <c r="D79">
        <v>0</v>
      </c>
      <c r="E79">
        <f t="shared" si="7"/>
        <v>0.1063232421875</v>
      </c>
      <c r="F79">
        <f t="shared" si="8"/>
        <v>0</v>
      </c>
      <c r="G79" s="2" t="str">
        <f>""</f>
        <v/>
      </c>
      <c r="H79" s="2">
        <f t="shared" si="9"/>
        <v>63.210571765899658</v>
      </c>
      <c r="I79" s="2">
        <f t="shared" si="10"/>
        <v>0.1063232421875</v>
      </c>
      <c r="J79" s="2" t="str">
        <f t="shared" si="11"/>
        <v/>
      </c>
      <c r="K79" s="2" t="str">
        <f t="shared" si="12"/>
        <v/>
      </c>
    </row>
    <row r="80" spans="2:11" x14ac:dyDescent="0.45">
      <c r="B80">
        <v>64.212036609649658</v>
      </c>
      <c r="C80">
        <v>0.42371407151222229</v>
      </c>
      <c r="D80">
        <v>0</v>
      </c>
      <c r="E80">
        <f t="shared" si="7"/>
        <v>0.107666015625</v>
      </c>
      <c r="F80">
        <f t="shared" si="8"/>
        <v>0</v>
      </c>
      <c r="G80" s="2" t="str">
        <f>""</f>
        <v/>
      </c>
      <c r="H80" s="2">
        <f t="shared" si="9"/>
        <v>64.212036609649658</v>
      </c>
      <c r="I80" s="2">
        <f t="shared" si="10"/>
        <v>0.107666015625</v>
      </c>
      <c r="J80" s="2" t="str">
        <f t="shared" si="11"/>
        <v/>
      </c>
      <c r="K80" s="2" t="str">
        <f t="shared" si="12"/>
        <v/>
      </c>
    </row>
    <row r="81" spans="2:11" x14ac:dyDescent="0.45">
      <c r="B81">
        <v>65.271118640899658</v>
      </c>
      <c r="C81">
        <v>0.42505684494972229</v>
      </c>
      <c r="D81">
        <v>0</v>
      </c>
      <c r="E81">
        <f t="shared" si="7"/>
        <v>0.1090087890625</v>
      </c>
      <c r="F81">
        <f t="shared" si="8"/>
        <v>0</v>
      </c>
      <c r="G81" s="2" t="str">
        <f>""</f>
        <v/>
      </c>
      <c r="H81" s="2">
        <f t="shared" si="9"/>
        <v>65.271118640899658</v>
      </c>
      <c r="I81" s="2">
        <f t="shared" si="10"/>
        <v>0.1090087890625</v>
      </c>
      <c r="J81" s="2" t="str">
        <f t="shared" si="11"/>
        <v/>
      </c>
      <c r="K81" s="2" t="str">
        <f t="shared" si="12"/>
        <v/>
      </c>
    </row>
    <row r="82" spans="2:11" x14ac:dyDescent="0.45">
      <c r="B82">
        <v>66.302368640899658</v>
      </c>
      <c r="C82">
        <v>0.42639961838722229</v>
      </c>
      <c r="D82">
        <v>0</v>
      </c>
      <c r="E82">
        <f t="shared" si="7"/>
        <v>0.1103515625</v>
      </c>
      <c r="F82">
        <f t="shared" si="8"/>
        <v>0</v>
      </c>
      <c r="G82" s="2" t="str">
        <f>""</f>
        <v/>
      </c>
      <c r="H82" s="2">
        <f t="shared" si="9"/>
        <v>66.302368640899658</v>
      </c>
      <c r="I82" s="2">
        <f t="shared" si="10"/>
        <v>0.1103515625</v>
      </c>
      <c r="J82" s="2" t="str">
        <f t="shared" si="11"/>
        <v/>
      </c>
      <c r="K82" s="2" t="str">
        <f t="shared" si="12"/>
        <v/>
      </c>
    </row>
    <row r="83" spans="2:11" x14ac:dyDescent="0.45">
      <c r="B83">
        <v>67.373169422149658</v>
      </c>
      <c r="C83">
        <v>0.42774239182472229</v>
      </c>
      <c r="D83">
        <v>0</v>
      </c>
      <c r="E83">
        <f t="shared" si="7"/>
        <v>0.1116943359375</v>
      </c>
      <c r="F83">
        <f t="shared" si="8"/>
        <v>0</v>
      </c>
      <c r="G83" s="2" t="str">
        <f>""</f>
        <v/>
      </c>
      <c r="H83" s="2">
        <f t="shared" si="9"/>
        <v>67.373169422149658</v>
      </c>
      <c r="I83" s="2">
        <f t="shared" si="10"/>
        <v>0.1116943359375</v>
      </c>
      <c r="J83" s="2" t="str">
        <f t="shared" si="11"/>
        <v/>
      </c>
      <c r="K83" s="2" t="str">
        <f t="shared" si="12"/>
        <v/>
      </c>
    </row>
    <row r="84" spans="2:11" x14ac:dyDescent="0.45">
      <c r="B84">
        <v>68.399536609649658</v>
      </c>
      <c r="C84">
        <v>0.42908516526222229</v>
      </c>
      <c r="D84">
        <v>0</v>
      </c>
      <c r="E84">
        <f t="shared" si="7"/>
        <v>0.113037109375</v>
      </c>
      <c r="F84">
        <f t="shared" si="8"/>
        <v>0</v>
      </c>
      <c r="G84" s="2" t="str">
        <f>""</f>
        <v/>
      </c>
      <c r="H84" s="2">
        <f t="shared" si="9"/>
        <v>68.399536609649658</v>
      </c>
      <c r="I84" s="2">
        <f t="shared" si="10"/>
        <v>0.113037109375</v>
      </c>
      <c r="J84" s="2" t="str">
        <f t="shared" si="11"/>
        <v/>
      </c>
      <c r="K84" s="2" t="str">
        <f t="shared" si="12"/>
        <v/>
      </c>
    </row>
    <row r="85" spans="2:11" x14ac:dyDescent="0.45">
      <c r="B85">
        <v>69.482056140899658</v>
      </c>
      <c r="C85">
        <v>0.43042793869972229</v>
      </c>
      <c r="D85">
        <v>0</v>
      </c>
      <c r="E85">
        <f t="shared" si="7"/>
        <v>0.1143798828125</v>
      </c>
      <c r="F85">
        <f t="shared" si="8"/>
        <v>0</v>
      </c>
      <c r="G85" s="2" t="str">
        <f>""</f>
        <v/>
      </c>
      <c r="H85" s="2">
        <f t="shared" si="9"/>
        <v>69.482056140899658</v>
      </c>
      <c r="I85" s="2">
        <f t="shared" si="10"/>
        <v>0.1143798828125</v>
      </c>
      <c r="J85" s="2" t="str">
        <f t="shared" si="11"/>
        <v/>
      </c>
      <c r="K85" s="2" t="str">
        <f t="shared" si="12"/>
        <v/>
      </c>
    </row>
    <row r="86" spans="2:11" x14ac:dyDescent="0.45">
      <c r="B86">
        <v>70.520142078399658</v>
      </c>
      <c r="C86">
        <v>0.43177071213722229</v>
      </c>
      <c r="D86">
        <v>0</v>
      </c>
      <c r="E86">
        <f t="shared" si="7"/>
        <v>0.11572265625</v>
      </c>
      <c r="F86">
        <f t="shared" si="8"/>
        <v>0</v>
      </c>
      <c r="G86" s="2" t="str">
        <f>""</f>
        <v/>
      </c>
      <c r="H86" s="2">
        <f t="shared" si="9"/>
        <v>70.520142078399658</v>
      </c>
      <c r="I86" s="2">
        <f t="shared" si="10"/>
        <v>0.11572265625</v>
      </c>
      <c r="J86" s="2" t="str">
        <f t="shared" si="11"/>
        <v/>
      </c>
      <c r="K86" s="2" t="str">
        <f t="shared" si="12"/>
        <v/>
      </c>
    </row>
    <row r="87" spans="2:11" x14ac:dyDescent="0.45">
      <c r="B87">
        <v>71.536255359649658</v>
      </c>
      <c r="C87">
        <v>0.43299141526222229</v>
      </c>
      <c r="D87">
        <v>0</v>
      </c>
      <c r="E87">
        <f t="shared" si="7"/>
        <v>0.116943359375</v>
      </c>
      <c r="F87">
        <f t="shared" si="8"/>
        <v>0</v>
      </c>
      <c r="G87" s="2" t="str">
        <f>""</f>
        <v/>
      </c>
      <c r="H87" s="2">
        <f t="shared" si="9"/>
        <v>71.536255359649658</v>
      </c>
      <c r="I87" s="2">
        <f t="shared" si="10"/>
        <v>0.116943359375</v>
      </c>
      <c r="J87" s="2" t="str">
        <f t="shared" si="11"/>
        <v/>
      </c>
      <c r="K87" s="2" t="str">
        <f t="shared" si="12"/>
        <v/>
      </c>
    </row>
    <row r="88" spans="2:11" x14ac:dyDescent="0.45">
      <c r="B88">
        <v>72.547974109649658</v>
      </c>
      <c r="C88">
        <v>0.43433418869972229</v>
      </c>
      <c r="D88">
        <v>0</v>
      </c>
      <c r="E88">
        <f t="shared" si="7"/>
        <v>0.1182861328125</v>
      </c>
      <c r="F88">
        <f t="shared" si="8"/>
        <v>0</v>
      </c>
      <c r="G88" s="2" t="str">
        <f>""</f>
        <v/>
      </c>
      <c r="H88" s="2">
        <f t="shared" si="9"/>
        <v>72.547974109649658</v>
      </c>
      <c r="I88" s="2">
        <f t="shared" si="10"/>
        <v>0.1182861328125</v>
      </c>
      <c r="J88" s="2" t="str">
        <f t="shared" si="11"/>
        <v/>
      </c>
      <c r="K88" s="2" t="str">
        <f t="shared" si="12"/>
        <v/>
      </c>
    </row>
    <row r="89" spans="2:11" x14ac:dyDescent="0.45">
      <c r="B89">
        <v>73.615845203399658</v>
      </c>
      <c r="C89">
        <v>0.43567696213722229</v>
      </c>
      <c r="D89">
        <v>0</v>
      </c>
      <c r="E89">
        <f t="shared" si="7"/>
        <v>0.11962890625</v>
      </c>
      <c r="F89">
        <f t="shared" si="8"/>
        <v>0</v>
      </c>
      <c r="G89" s="2" t="str">
        <f>""</f>
        <v/>
      </c>
      <c r="H89" s="2">
        <f t="shared" si="9"/>
        <v>73.615845203399658</v>
      </c>
      <c r="I89" s="2">
        <f t="shared" si="10"/>
        <v>0.11962890625</v>
      </c>
      <c r="J89" s="2" t="str">
        <f t="shared" si="11"/>
        <v/>
      </c>
      <c r="K89" s="2" t="str">
        <f t="shared" si="12"/>
        <v/>
      </c>
    </row>
    <row r="90" spans="2:11" x14ac:dyDescent="0.45">
      <c r="B90">
        <v>74.676880359649658</v>
      </c>
      <c r="C90">
        <v>0.43701973557472229</v>
      </c>
      <c r="D90">
        <v>0</v>
      </c>
      <c r="E90">
        <f t="shared" si="7"/>
        <v>0.1209716796875</v>
      </c>
      <c r="F90">
        <f t="shared" si="8"/>
        <v>0</v>
      </c>
      <c r="G90" s="2" t="str">
        <f>""</f>
        <v/>
      </c>
      <c r="H90" s="2">
        <f t="shared" si="9"/>
        <v>74.676880359649658</v>
      </c>
      <c r="I90" s="2">
        <f t="shared" si="10"/>
        <v>0.1209716796875</v>
      </c>
      <c r="J90" s="2" t="str">
        <f t="shared" si="11"/>
        <v/>
      </c>
      <c r="K90" s="2" t="str">
        <f t="shared" si="12"/>
        <v/>
      </c>
    </row>
    <row r="91" spans="2:11" x14ac:dyDescent="0.45">
      <c r="B91">
        <v>75.725220203399658</v>
      </c>
      <c r="C91">
        <v>0.43836250901222229</v>
      </c>
      <c r="D91">
        <v>0</v>
      </c>
      <c r="E91">
        <f t="shared" si="7"/>
        <v>0.122314453125</v>
      </c>
      <c r="F91">
        <f t="shared" si="8"/>
        <v>0</v>
      </c>
      <c r="G91" s="2" t="str">
        <f>""</f>
        <v/>
      </c>
      <c r="H91" s="2">
        <f t="shared" si="9"/>
        <v>75.725220203399658</v>
      </c>
      <c r="I91" s="2">
        <f t="shared" si="10"/>
        <v>0.122314453125</v>
      </c>
      <c r="J91" s="2" t="str">
        <f t="shared" si="11"/>
        <v/>
      </c>
      <c r="K91" s="2" t="str">
        <f t="shared" si="12"/>
        <v/>
      </c>
    </row>
    <row r="92" spans="2:11" x14ac:dyDescent="0.45">
      <c r="B92">
        <v>76.813110828399658</v>
      </c>
      <c r="C92">
        <v>0.43970528244972229</v>
      </c>
      <c r="D92">
        <v>0</v>
      </c>
      <c r="E92">
        <f t="shared" si="7"/>
        <v>0.1236572265625</v>
      </c>
      <c r="F92">
        <f t="shared" si="8"/>
        <v>0</v>
      </c>
      <c r="G92" s="2" t="str">
        <f>""</f>
        <v/>
      </c>
      <c r="H92" s="2">
        <f t="shared" si="9"/>
        <v>76.813110828399658</v>
      </c>
      <c r="I92" s="2">
        <f t="shared" si="10"/>
        <v>0.1236572265625</v>
      </c>
      <c r="J92" s="2" t="str">
        <f t="shared" si="11"/>
        <v/>
      </c>
      <c r="K92" s="2" t="str">
        <f t="shared" si="12"/>
        <v/>
      </c>
    </row>
    <row r="93" spans="2:11" x14ac:dyDescent="0.45">
      <c r="B93">
        <v>77.855103015899658</v>
      </c>
      <c r="C93">
        <v>0.44104805588722229</v>
      </c>
      <c r="D93">
        <v>0</v>
      </c>
      <c r="E93">
        <f t="shared" si="7"/>
        <v>0.125</v>
      </c>
      <c r="F93">
        <f t="shared" si="8"/>
        <v>0</v>
      </c>
      <c r="G93" s="2" t="str">
        <f>""</f>
        <v/>
      </c>
      <c r="H93" s="2">
        <f t="shared" si="9"/>
        <v>77.855103015899658</v>
      </c>
      <c r="I93" s="2">
        <f t="shared" si="10"/>
        <v>0.125</v>
      </c>
      <c r="J93" s="2" t="str">
        <f t="shared" si="11"/>
        <v/>
      </c>
      <c r="K93" s="2" t="str">
        <f t="shared" si="12"/>
        <v/>
      </c>
    </row>
    <row r="94" spans="2:11" x14ac:dyDescent="0.45">
      <c r="B94">
        <v>78.922974109649658</v>
      </c>
      <c r="C94">
        <v>0.44239082932472229</v>
      </c>
      <c r="D94">
        <v>0</v>
      </c>
      <c r="E94">
        <f t="shared" si="7"/>
        <v>0.1263427734375</v>
      </c>
      <c r="F94">
        <f t="shared" si="8"/>
        <v>0</v>
      </c>
      <c r="G94" s="2" t="str">
        <f>""</f>
        <v/>
      </c>
      <c r="H94" s="2">
        <f t="shared" si="9"/>
        <v>78.922974109649658</v>
      </c>
      <c r="I94" s="2">
        <f t="shared" si="10"/>
        <v>0.1263427734375</v>
      </c>
      <c r="J94" s="2" t="str">
        <f t="shared" si="11"/>
        <v/>
      </c>
      <c r="K94" s="2" t="str">
        <f t="shared" si="12"/>
        <v/>
      </c>
    </row>
    <row r="95" spans="2:11" x14ac:dyDescent="0.45">
      <c r="B95">
        <v>79.995239734649658</v>
      </c>
      <c r="C95">
        <v>0.44373360276222229</v>
      </c>
      <c r="D95">
        <v>0</v>
      </c>
      <c r="E95">
        <f t="shared" si="7"/>
        <v>0.127685546875</v>
      </c>
      <c r="F95">
        <f t="shared" si="8"/>
        <v>0</v>
      </c>
      <c r="G95" s="2" t="str">
        <f>""</f>
        <v/>
      </c>
      <c r="H95" s="2">
        <f t="shared" si="9"/>
        <v>79.995239734649658</v>
      </c>
      <c r="I95" s="2">
        <f t="shared" si="10"/>
        <v>0.127685546875</v>
      </c>
      <c r="J95" s="2" t="str">
        <f t="shared" si="11"/>
        <v/>
      </c>
      <c r="K95" s="2" t="str">
        <f t="shared" si="12"/>
        <v/>
      </c>
    </row>
    <row r="96" spans="2:11" x14ac:dyDescent="0.45">
      <c r="B96">
        <v>81.034088611602783</v>
      </c>
      <c r="C96">
        <v>0.44507637619972229</v>
      </c>
      <c r="D96">
        <v>0</v>
      </c>
      <c r="E96">
        <f t="shared" si="7"/>
        <v>0.1290283203125</v>
      </c>
      <c r="F96">
        <f t="shared" si="8"/>
        <v>0</v>
      </c>
      <c r="G96" s="2" t="str">
        <f>""</f>
        <v/>
      </c>
      <c r="H96" s="2">
        <f t="shared" si="9"/>
        <v>81.034088611602783</v>
      </c>
      <c r="I96" s="2">
        <f t="shared" si="10"/>
        <v>0.1290283203125</v>
      </c>
      <c r="J96" s="2" t="str">
        <f t="shared" si="11"/>
        <v/>
      </c>
      <c r="K96" s="2" t="str">
        <f t="shared" si="12"/>
        <v/>
      </c>
    </row>
    <row r="97" spans="2:11" x14ac:dyDescent="0.45">
      <c r="B97">
        <v>82.078522205352783</v>
      </c>
      <c r="C97">
        <v>0.44641914963722229</v>
      </c>
      <c r="D97">
        <v>0</v>
      </c>
      <c r="E97">
        <f t="shared" si="7"/>
        <v>0.13037109375</v>
      </c>
      <c r="F97">
        <f t="shared" si="8"/>
        <v>0</v>
      </c>
      <c r="G97" s="2" t="str">
        <f>""</f>
        <v/>
      </c>
      <c r="H97" s="2">
        <f t="shared" si="9"/>
        <v>82.078522205352783</v>
      </c>
      <c r="I97" s="2">
        <f t="shared" si="10"/>
        <v>0.13037109375</v>
      </c>
      <c r="J97" s="2" t="str">
        <f t="shared" si="11"/>
        <v/>
      </c>
      <c r="K97" s="2" t="str">
        <f t="shared" si="12"/>
        <v/>
      </c>
    </row>
    <row r="98" spans="2:11" x14ac:dyDescent="0.45">
      <c r="B98">
        <v>83.130768299102783</v>
      </c>
      <c r="C98">
        <v>0.44776192307472229</v>
      </c>
      <c r="D98">
        <v>0</v>
      </c>
      <c r="E98">
        <f t="shared" si="7"/>
        <v>0.1317138671875</v>
      </c>
      <c r="F98">
        <f t="shared" si="8"/>
        <v>0</v>
      </c>
      <c r="G98" s="2" t="str">
        <f>""</f>
        <v/>
      </c>
      <c r="H98" s="2">
        <f t="shared" si="9"/>
        <v>83.130768299102783</v>
      </c>
      <c r="I98" s="2">
        <f t="shared" si="10"/>
        <v>0.1317138671875</v>
      </c>
      <c r="J98" s="2" t="str">
        <f t="shared" si="11"/>
        <v/>
      </c>
      <c r="K98" s="2" t="str">
        <f t="shared" si="12"/>
        <v/>
      </c>
    </row>
    <row r="99" spans="2:11" x14ac:dyDescent="0.45">
      <c r="B99">
        <v>84.170319080352783</v>
      </c>
      <c r="C99">
        <v>0.44910469651222229</v>
      </c>
      <c r="D99">
        <v>0</v>
      </c>
      <c r="E99">
        <f t="shared" si="7"/>
        <v>0.133056640625</v>
      </c>
      <c r="F99">
        <f t="shared" si="8"/>
        <v>0</v>
      </c>
      <c r="G99" s="2" t="str">
        <f>""</f>
        <v/>
      </c>
      <c r="H99" s="2">
        <f t="shared" si="9"/>
        <v>84.170319080352783</v>
      </c>
      <c r="I99" s="2">
        <f t="shared" si="10"/>
        <v>0.133056640625</v>
      </c>
      <c r="J99" s="2" t="str">
        <f t="shared" si="11"/>
        <v/>
      </c>
      <c r="K99" s="2" t="str">
        <f t="shared" si="12"/>
        <v/>
      </c>
    </row>
    <row r="100" spans="2:11" x14ac:dyDescent="0.45">
      <c r="B100">
        <v>85.250397205352783</v>
      </c>
      <c r="C100">
        <v>0.45032539963722229</v>
      </c>
      <c r="D100">
        <v>0</v>
      </c>
      <c r="E100">
        <f t="shared" si="7"/>
        <v>0.13427734375</v>
      </c>
      <c r="F100">
        <f t="shared" si="8"/>
        <v>0</v>
      </c>
      <c r="G100" s="2" t="str">
        <f>""</f>
        <v/>
      </c>
      <c r="H100" s="2">
        <f t="shared" si="9"/>
        <v>85.250397205352783</v>
      </c>
      <c r="I100" s="2">
        <f t="shared" si="10"/>
        <v>0.13427734375</v>
      </c>
      <c r="J100" s="2" t="str">
        <f t="shared" si="11"/>
        <v/>
      </c>
      <c r="K100" s="2" t="str">
        <f t="shared" si="12"/>
        <v/>
      </c>
    </row>
    <row r="101" spans="2:11" x14ac:dyDescent="0.45">
      <c r="B101">
        <v>86.344635486602783</v>
      </c>
      <c r="C101">
        <v>0.45179024338722229</v>
      </c>
      <c r="D101">
        <v>0</v>
      </c>
      <c r="E101">
        <f t="shared" si="7"/>
        <v>0.1357421875</v>
      </c>
      <c r="F101">
        <f t="shared" si="8"/>
        <v>0</v>
      </c>
      <c r="G101" s="2" t="str">
        <f>""</f>
        <v/>
      </c>
      <c r="H101" s="2">
        <f t="shared" si="9"/>
        <v>86.344635486602783</v>
      </c>
      <c r="I101" s="2">
        <f t="shared" si="10"/>
        <v>0.1357421875</v>
      </c>
      <c r="J101" s="2" t="str">
        <f t="shared" si="11"/>
        <v/>
      </c>
      <c r="K101" s="2" t="str">
        <f t="shared" si="12"/>
        <v/>
      </c>
    </row>
    <row r="102" spans="2:11" x14ac:dyDescent="0.45">
      <c r="B102">
        <v>87.378326892852783</v>
      </c>
      <c r="C102">
        <v>0.45301094651222229</v>
      </c>
      <c r="D102">
        <v>0</v>
      </c>
      <c r="E102">
        <f t="shared" si="7"/>
        <v>0.136962890625</v>
      </c>
      <c r="F102">
        <f t="shared" si="8"/>
        <v>0</v>
      </c>
      <c r="G102" s="2" t="str">
        <f>""</f>
        <v/>
      </c>
      <c r="H102" s="2">
        <f t="shared" si="9"/>
        <v>87.378326892852783</v>
      </c>
      <c r="I102" s="2">
        <f t="shared" si="10"/>
        <v>0.136962890625</v>
      </c>
      <c r="J102" s="2" t="str">
        <f t="shared" si="11"/>
        <v/>
      </c>
      <c r="K102" s="2" t="str">
        <f t="shared" si="12"/>
        <v/>
      </c>
    </row>
    <row r="103" spans="2:11" x14ac:dyDescent="0.45">
      <c r="B103">
        <v>88.405182361602783</v>
      </c>
      <c r="C103">
        <v>0.45435371994972229</v>
      </c>
      <c r="D103">
        <v>0</v>
      </c>
      <c r="E103">
        <f t="shared" si="7"/>
        <v>0.1383056640625</v>
      </c>
      <c r="F103">
        <f t="shared" si="8"/>
        <v>0</v>
      </c>
      <c r="G103" s="2" t="str">
        <f>""</f>
        <v/>
      </c>
      <c r="H103" s="2">
        <f t="shared" si="9"/>
        <v>88.405182361602783</v>
      </c>
      <c r="I103" s="2">
        <f t="shared" si="10"/>
        <v>0.1383056640625</v>
      </c>
      <c r="J103" s="2" t="str">
        <f t="shared" si="11"/>
        <v/>
      </c>
      <c r="K103" s="2" t="str">
        <f t="shared" si="12"/>
        <v/>
      </c>
    </row>
    <row r="104" spans="2:11" x14ac:dyDescent="0.45">
      <c r="B104">
        <v>89.495514392852783</v>
      </c>
      <c r="C104">
        <v>0.45569649338722229</v>
      </c>
      <c r="D104">
        <v>0</v>
      </c>
      <c r="E104">
        <f t="shared" si="7"/>
        <v>0.1396484375</v>
      </c>
      <c r="F104">
        <f t="shared" si="8"/>
        <v>0</v>
      </c>
      <c r="G104" s="2" t="str">
        <f>""</f>
        <v/>
      </c>
      <c r="H104" s="2">
        <f t="shared" si="9"/>
        <v>89.495514392852783</v>
      </c>
      <c r="I104" s="2">
        <f t="shared" si="10"/>
        <v>0.1396484375</v>
      </c>
      <c r="J104" s="2" t="str">
        <f t="shared" si="11"/>
        <v/>
      </c>
      <c r="K104" s="2" t="str">
        <f t="shared" si="12"/>
        <v/>
      </c>
    </row>
    <row r="105" spans="2:11" x14ac:dyDescent="0.45">
      <c r="B105">
        <v>90.563873767852783</v>
      </c>
      <c r="C105">
        <v>0.45716133713722229</v>
      </c>
      <c r="D105">
        <v>0</v>
      </c>
      <c r="E105">
        <f t="shared" si="7"/>
        <v>0.14111328125</v>
      </c>
      <c r="F105">
        <f t="shared" si="8"/>
        <v>0</v>
      </c>
      <c r="G105" s="2" t="str">
        <f>""</f>
        <v/>
      </c>
      <c r="H105" s="2">
        <f t="shared" si="9"/>
        <v>90.563873767852783</v>
      </c>
      <c r="I105" s="2">
        <f t="shared" si="10"/>
        <v>0.14111328125</v>
      </c>
      <c r="J105" s="2" t="str">
        <f t="shared" si="11"/>
        <v/>
      </c>
      <c r="K105" s="2" t="str">
        <f t="shared" si="12"/>
        <v/>
      </c>
    </row>
    <row r="106" spans="2:11" x14ac:dyDescent="0.45">
      <c r="B106">
        <v>91.609283924102783</v>
      </c>
      <c r="C106">
        <v>0.45838204026222229</v>
      </c>
      <c r="D106">
        <v>0</v>
      </c>
      <c r="E106">
        <f t="shared" si="7"/>
        <v>0.142333984375</v>
      </c>
      <c r="F106">
        <f t="shared" si="8"/>
        <v>0</v>
      </c>
      <c r="G106" s="2" t="str">
        <f>""</f>
        <v/>
      </c>
      <c r="H106" s="2">
        <f t="shared" si="9"/>
        <v>91.609283924102783</v>
      </c>
      <c r="I106" s="2">
        <f t="shared" si="10"/>
        <v>0.142333984375</v>
      </c>
      <c r="J106" s="2" t="str">
        <f t="shared" si="11"/>
        <v/>
      </c>
      <c r="K106" s="2" t="str">
        <f t="shared" si="12"/>
        <v/>
      </c>
    </row>
    <row r="107" spans="2:11" x14ac:dyDescent="0.45">
      <c r="B107">
        <v>92.641022205352783</v>
      </c>
      <c r="C107">
        <v>0.45972481369972229</v>
      </c>
      <c r="D107">
        <v>0</v>
      </c>
      <c r="E107">
        <f t="shared" si="7"/>
        <v>0.1436767578125</v>
      </c>
      <c r="F107">
        <f t="shared" si="8"/>
        <v>0</v>
      </c>
      <c r="G107" s="2" t="str">
        <f>""</f>
        <v/>
      </c>
      <c r="H107" s="2">
        <f t="shared" si="9"/>
        <v>92.641022205352783</v>
      </c>
      <c r="I107" s="2">
        <f t="shared" si="10"/>
        <v>0.1436767578125</v>
      </c>
      <c r="J107" s="2" t="str">
        <f t="shared" si="11"/>
        <v/>
      </c>
      <c r="K107" s="2" t="str">
        <f t="shared" si="12"/>
        <v/>
      </c>
    </row>
    <row r="108" spans="2:11" x14ac:dyDescent="0.45">
      <c r="B108">
        <v>93.732819080352783</v>
      </c>
      <c r="C108">
        <v>0.46106758713722229</v>
      </c>
      <c r="D108">
        <v>0</v>
      </c>
      <c r="E108">
        <f t="shared" si="7"/>
        <v>0.14501953125</v>
      </c>
      <c r="F108">
        <f t="shared" si="8"/>
        <v>0</v>
      </c>
      <c r="G108" s="2" t="str">
        <f>""</f>
        <v/>
      </c>
      <c r="H108" s="2">
        <f t="shared" si="9"/>
        <v>93.732819080352783</v>
      </c>
      <c r="I108" s="2">
        <f t="shared" si="10"/>
        <v>0.14501953125</v>
      </c>
      <c r="J108" s="2" t="str">
        <f t="shared" si="11"/>
        <v/>
      </c>
      <c r="K108" s="2" t="str">
        <f t="shared" si="12"/>
        <v/>
      </c>
    </row>
    <row r="109" spans="2:11" x14ac:dyDescent="0.45">
      <c r="B109">
        <v>94.829987049102783</v>
      </c>
      <c r="C109">
        <v>0.46241036057472229</v>
      </c>
      <c r="D109">
        <v>0</v>
      </c>
      <c r="E109">
        <f t="shared" si="7"/>
        <v>0.1463623046875</v>
      </c>
      <c r="F109">
        <f t="shared" si="8"/>
        <v>0</v>
      </c>
      <c r="G109" s="2" t="str">
        <f>""</f>
        <v/>
      </c>
      <c r="H109" s="2">
        <f t="shared" si="9"/>
        <v>94.829987049102783</v>
      </c>
      <c r="I109" s="2">
        <f t="shared" si="10"/>
        <v>0.1463623046875</v>
      </c>
      <c r="J109" s="2" t="str">
        <f t="shared" si="11"/>
        <v/>
      </c>
      <c r="K109" s="2" t="str">
        <f t="shared" si="12"/>
        <v/>
      </c>
    </row>
    <row r="110" spans="2:11" x14ac:dyDescent="0.45">
      <c r="B110">
        <v>95.903229236602783</v>
      </c>
      <c r="C110">
        <v>0.46375313401222229</v>
      </c>
      <c r="D110">
        <v>0</v>
      </c>
      <c r="E110">
        <f t="shared" si="7"/>
        <v>0.147705078125</v>
      </c>
      <c r="F110">
        <f t="shared" si="8"/>
        <v>0</v>
      </c>
      <c r="G110" s="2" t="str">
        <f>""</f>
        <v/>
      </c>
      <c r="H110" s="2">
        <f t="shared" si="9"/>
        <v>95.903229236602783</v>
      </c>
      <c r="I110" s="2">
        <f t="shared" si="10"/>
        <v>0.147705078125</v>
      </c>
      <c r="J110" s="2" t="str">
        <f t="shared" si="11"/>
        <v/>
      </c>
      <c r="K110" s="2" t="str">
        <f t="shared" si="12"/>
        <v/>
      </c>
    </row>
    <row r="111" spans="2:11" x14ac:dyDescent="0.45">
      <c r="B111">
        <v>96.989166736602783</v>
      </c>
      <c r="C111">
        <v>0.46509590744972229</v>
      </c>
      <c r="D111">
        <v>0</v>
      </c>
      <c r="E111">
        <f t="shared" si="7"/>
        <v>0.1490478515625</v>
      </c>
      <c r="F111">
        <f t="shared" si="8"/>
        <v>0</v>
      </c>
      <c r="G111" s="2" t="str">
        <f>""</f>
        <v/>
      </c>
      <c r="H111" s="2">
        <f t="shared" si="9"/>
        <v>96.989166736602783</v>
      </c>
      <c r="I111" s="2">
        <f t="shared" si="10"/>
        <v>0.1490478515625</v>
      </c>
      <c r="J111" s="2" t="str">
        <f t="shared" si="11"/>
        <v/>
      </c>
      <c r="K111" s="2" t="str">
        <f t="shared" si="12"/>
        <v/>
      </c>
    </row>
    <row r="112" spans="2:11" x14ac:dyDescent="0.45">
      <c r="B112">
        <v>98.026276111602783</v>
      </c>
      <c r="C112">
        <v>0.46643868088722229</v>
      </c>
      <c r="D112">
        <v>0</v>
      </c>
      <c r="E112">
        <f t="shared" si="7"/>
        <v>0.150390625</v>
      </c>
      <c r="F112">
        <f t="shared" si="8"/>
        <v>0</v>
      </c>
      <c r="G112" s="2" t="str">
        <f>""</f>
        <v/>
      </c>
      <c r="H112" s="2">
        <f t="shared" si="9"/>
        <v>98.026276111602783</v>
      </c>
      <c r="I112" s="2">
        <f t="shared" si="10"/>
        <v>0.150390625</v>
      </c>
      <c r="J112" s="2" t="str">
        <f t="shared" si="11"/>
        <v/>
      </c>
      <c r="K112" s="2" t="str">
        <f t="shared" si="12"/>
        <v/>
      </c>
    </row>
    <row r="113" spans="2:11" x14ac:dyDescent="0.45">
      <c r="B113">
        <v>99.076080799102783</v>
      </c>
      <c r="C113">
        <v>0.46778145432472229</v>
      </c>
      <c r="D113">
        <v>0</v>
      </c>
      <c r="E113">
        <f t="shared" si="7"/>
        <v>0.1517333984375</v>
      </c>
      <c r="F113">
        <f t="shared" si="8"/>
        <v>0</v>
      </c>
      <c r="G113" s="2" t="str">
        <f>""</f>
        <v/>
      </c>
      <c r="H113" s="2">
        <f t="shared" si="9"/>
        <v>99.076080799102783</v>
      </c>
      <c r="I113" s="2">
        <f t="shared" si="10"/>
        <v>0.1517333984375</v>
      </c>
      <c r="J113" s="2" t="str">
        <f t="shared" si="11"/>
        <v/>
      </c>
      <c r="K113" s="2" t="str">
        <f t="shared" si="12"/>
        <v/>
      </c>
    </row>
    <row r="114" spans="2:11" x14ac:dyDescent="0.45">
      <c r="B114">
        <v>100.10342454910278</v>
      </c>
      <c r="C114">
        <v>0.46912422776222229</v>
      </c>
      <c r="D114">
        <v>0</v>
      </c>
      <c r="E114">
        <f t="shared" si="7"/>
        <v>0.153076171875</v>
      </c>
      <c r="F114">
        <f t="shared" si="8"/>
        <v>0</v>
      </c>
      <c r="G114" s="2" t="str">
        <f>""</f>
        <v/>
      </c>
      <c r="H114" s="2">
        <f t="shared" si="9"/>
        <v>100.10342454910278</v>
      </c>
      <c r="I114" s="2">
        <f t="shared" si="10"/>
        <v>0.153076171875</v>
      </c>
      <c r="J114" s="2" t="str">
        <f t="shared" si="11"/>
        <v/>
      </c>
      <c r="K114" s="2" t="str">
        <f t="shared" si="12"/>
        <v/>
      </c>
    </row>
    <row r="115" spans="2:11" x14ac:dyDescent="0.45">
      <c r="B115">
        <v>101.19912767410278</v>
      </c>
      <c r="C115">
        <v>0.47046700119972229</v>
      </c>
      <c r="D115">
        <v>0</v>
      </c>
      <c r="E115">
        <f t="shared" si="7"/>
        <v>0.1544189453125</v>
      </c>
      <c r="F115">
        <f t="shared" si="8"/>
        <v>0</v>
      </c>
      <c r="G115" s="2" t="str">
        <f>""</f>
        <v/>
      </c>
      <c r="H115" s="2">
        <f t="shared" si="9"/>
        <v>101.19912767410278</v>
      </c>
      <c r="I115" s="2">
        <f t="shared" si="10"/>
        <v>0.1544189453125</v>
      </c>
      <c r="J115" s="2" t="str">
        <f t="shared" si="11"/>
        <v/>
      </c>
      <c r="K115" s="2" t="str">
        <f t="shared" si="12"/>
        <v/>
      </c>
    </row>
    <row r="116" spans="2:11" x14ac:dyDescent="0.45">
      <c r="B116">
        <v>102.25674486160278</v>
      </c>
      <c r="C116">
        <v>0.47168770432472229</v>
      </c>
      <c r="D116">
        <v>0</v>
      </c>
      <c r="E116">
        <f t="shared" si="7"/>
        <v>0.1556396484375</v>
      </c>
      <c r="F116">
        <f t="shared" si="8"/>
        <v>0</v>
      </c>
      <c r="G116" s="2" t="str">
        <f>""</f>
        <v/>
      </c>
      <c r="H116" s="2">
        <f t="shared" si="9"/>
        <v>102.25674486160278</v>
      </c>
      <c r="I116" s="2">
        <f t="shared" si="10"/>
        <v>0.1556396484375</v>
      </c>
      <c r="J116" s="2" t="str">
        <f t="shared" si="11"/>
        <v/>
      </c>
      <c r="K116" s="2" t="str">
        <f t="shared" si="12"/>
        <v/>
      </c>
    </row>
    <row r="117" spans="2:11" x14ac:dyDescent="0.45">
      <c r="B117">
        <v>103.35244798660278</v>
      </c>
      <c r="C117">
        <v>0.47315254807472229</v>
      </c>
      <c r="D117">
        <v>0</v>
      </c>
      <c r="E117">
        <f t="shared" si="7"/>
        <v>0.1571044921875</v>
      </c>
      <c r="F117">
        <f t="shared" si="8"/>
        <v>0</v>
      </c>
      <c r="G117" s="2" t="str">
        <f>""</f>
        <v/>
      </c>
      <c r="H117" s="2">
        <f t="shared" si="9"/>
        <v>103.35244798660278</v>
      </c>
      <c r="I117" s="2">
        <f t="shared" si="10"/>
        <v>0.1571044921875</v>
      </c>
      <c r="J117" s="2" t="str">
        <f t="shared" si="11"/>
        <v/>
      </c>
      <c r="K117" s="2" t="str">
        <f t="shared" si="12"/>
        <v/>
      </c>
    </row>
    <row r="118" spans="2:11" x14ac:dyDescent="0.45">
      <c r="B118">
        <v>104.41153001785278</v>
      </c>
      <c r="C118">
        <v>0.47437325119972229</v>
      </c>
      <c r="D118">
        <v>0</v>
      </c>
      <c r="E118">
        <f t="shared" si="7"/>
        <v>0.1583251953125</v>
      </c>
      <c r="F118">
        <f t="shared" si="8"/>
        <v>0</v>
      </c>
      <c r="G118" s="2" t="str">
        <f>""</f>
        <v/>
      </c>
      <c r="H118" s="2">
        <f t="shared" si="9"/>
        <v>104.41153001785278</v>
      </c>
      <c r="I118" s="2">
        <f t="shared" si="10"/>
        <v>0.1583251953125</v>
      </c>
      <c r="J118" s="2" t="str">
        <f t="shared" si="11"/>
        <v/>
      </c>
      <c r="K118" s="2" t="str">
        <f t="shared" si="12"/>
        <v/>
      </c>
    </row>
    <row r="119" spans="2:11" x14ac:dyDescent="0.45">
      <c r="B119">
        <v>105.47451829910278</v>
      </c>
      <c r="C119">
        <v>0.47571602463722229</v>
      </c>
      <c r="D119">
        <v>0</v>
      </c>
      <c r="E119">
        <f t="shared" si="7"/>
        <v>0.15966796875</v>
      </c>
      <c r="F119">
        <f t="shared" si="8"/>
        <v>0</v>
      </c>
      <c r="G119" s="2" t="str">
        <f>""</f>
        <v/>
      </c>
      <c r="H119" s="2">
        <f t="shared" si="9"/>
        <v>105.47451829910278</v>
      </c>
      <c r="I119" s="2">
        <f t="shared" si="10"/>
        <v>0.15966796875</v>
      </c>
      <c r="J119" s="2" t="str">
        <f t="shared" si="11"/>
        <v/>
      </c>
      <c r="K119" s="2" t="str">
        <f t="shared" si="12"/>
        <v/>
      </c>
    </row>
    <row r="120" spans="2:11" x14ac:dyDescent="0.45">
      <c r="B120">
        <v>106.51113939285278</v>
      </c>
      <c r="C120">
        <v>0.47705879807472229</v>
      </c>
      <c r="D120">
        <v>0</v>
      </c>
      <c r="E120">
        <f t="shared" si="7"/>
        <v>0.1610107421875</v>
      </c>
      <c r="F120">
        <f t="shared" si="8"/>
        <v>0</v>
      </c>
      <c r="G120" s="2" t="str">
        <f>""</f>
        <v/>
      </c>
      <c r="H120" s="2">
        <f t="shared" si="9"/>
        <v>106.51113939285278</v>
      </c>
      <c r="I120" s="2">
        <f t="shared" si="10"/>
        <v>0.1610107421875</v>
      </c>
      <c r="J120" s="2" t="str">
        <f t="shared" si="11"/>
        <v/>
      </c>
      <c r="K120" s="2" t="str">
        <f t="shared" si="12"/>
        <v/>
      </c>
    </row>
    <row r="121" spans="2:11" x14ac:dyDescent="0.45">
      <c r="B121">
        <v>107.55166673660278</v>
      </c>
      <c r="C121">
        <v>0.47840157151222229</v>
      </c>
      <c r="D121">
        <v>0</v>
      </c>
      <c r="E121">
        <f t="shared" si="7"/>
        <v>0.162353515625</v>
      </c>
      <c r="F121">
        <f t="shared" si="8"/>
        <v>0</v>
      </c>
      <c r="G121" s="2" t="str">
        <f>""</f>
        <v/>
      </c>
      <c r="H121" s="2">
        <f t="shared" si="9"/>
        <v>107.55166673660278</v>
      </c>
      <c r="I121" s="2">
        <f t="shared" si="10"/>
        <v>0.162353515625</v>
      </c>
      <c r="J121" s="2" t="str">
        <f t="shared" si="11"/>
        <v/>
      </c>
      <c r="K121" s="2" t="str">
        <f t="shared" si="12"/>
        <v/>
      </c>
    </row>
    <row r="122" spans="2:11" x14ac:dyDescent="0.45">
      <c r="B122">
        <v>108.60537767410278</v>
      </c>
      <c r="C122">
        <v>0.47974434494972229</v>
      </c>
      <c r="D122">
        <v>0</v>
      </c>
      <c r="E122">
        <f t="shared" si="7"/>
        <v>0.1636962890625</v>
      </c>
      <c r="F122">
        <f t="shared" si="8"/>
        <v>0</v>
      </c>
      <c r="G122" s="2" t="str">
        <f>""</f>
        <v/>
      </c>
      <c r="H122" s="2">
        <f t="shared" si="9"/>
        <v>108.60537767410278</v>
      </c>
      <c r="I122" s="2">
        <f t="shared" si="10"/>
        <v>0.1636962890625</v>
      </c>
      <c r="J122" s="2" t="str">
        <f t="shared" si="11"/>
        <v/>
      </c>
      <c r="K122" s="2" t="str">
        <f t="shared" si="12"/>
        <v/>
      </c>
    </row>
    <row r="123" spans="2:11" x14ac:dyDescent="0.45">
      <c r="B123">
        <v>109.68985033035278</v>
      </c>
      <c r="C123">
        <v>0.48108711838722229</v>
      </c>
      <c r="D123">
        <v>0</v>
      </c>
      <c r="E123">
        <f t="shared" si="7"/>
        <v>0.1650390625</v>
      </c>
      <c r="F123">
        <f t="shared" si="8"/>
        <v>0</v>
      </c>
      <c r="G123" s="2" t="str">
        <f>""</f>
        <v/>
      </c>
      <c r="H123" s="2">
        <f t="shared" si="9"/>
        <v>109.68985033035278</v>
      </c>
      <c r="I123" s="2">
        <f t="shared" si="10"/>
        <v>0.1650390625</v>
      </c>
      <c r="J123" s="2" t="str">
        <f t="shared" si="11"/>
        <v/>
      </c>
      <c r="K123" s="2" t="str">
        <f t="shared" si="12"/>
        <v/>
      </c>
    </row>
    <row r="124" spans="2:11" x14ac:dyDescent="0.45">
      <c r="B124">
        <v>110.77090501785278</v>
      </c>
      <c r="C124">
        <v>0.48242989182472229</v>
      </c>
      <c r="D124">
        <v>0</v>
      </c>
      <c r="E124">
        <f t="shared" si="7"/>
        <v>0.1663818359375</v>
      </c>
      <c r="F124">
        <f t="shared" si="8"/>
        <v>0</v>
      </c>
      <c r="G124" s="2" t="str">
        <f>""</f>
        <v/>
      </c>
      <c r="H124" s="2">
        <f t="shared" si="9"/>
        <v>110.77090501785278</v>
      </c>
      <c r="I124" s="2">
        <f t="shared" si="10"/>
        <v>0.1663818359375</v>
      </c>
      <c r="J124" s="2" t="str">
        <f t="shared" si="11"/>
        <v/>
      </c>
      <c r="K124" s="2" t="str">
        <f t="shared" si="12"/>
        <v/>
      </c>
    </row>
    <row r="125" spans="2:11" x14ac:dyDescent="0.45">
      <c r="B125">
        <v>111.86660814285278</v>
      </c>
      <c r="C125">
        <v>0.48377266526222229</v>
      </c>
      <c r="D125">
        <v>0</v>
      </c>
      <c r="E125">
        <f t="shared" si="7"/>
        <v>0.167724609375</v>
      </c>
      <c r="F125">
        <f t="shared" si="8"/>
        <v>0</v>
      </c>
      <c r="G125" s="2" t="str">
        <f>""</f>
        <v/>
      </c>
      <c r="H125" s="2">
        <f t="shared" si="9"/>
        <v>111.86660814285278</v>
      </c>
      <c r="I125" s="2">
        <f t="shared" si="10"/>
        <v>0.167724609375</v>
      </c>
      <c r="J125" s="2" t="str">
        <f t="shared" si="11"/>
        <v/>
      </c>
      <c r="K125" s="2" t="str">
        <f t="shared" si="12"/>
        <v/>
      </c>
    </row>
    <row r="126" spans="2:11" x14ac:dyDescent="0.45">
      <c r="B126">
        <v>112.9388737678528</v>
      </c>
      <c r="C126">
        <v>0.48511543869972229</v>
      </c>
      <c r="D126">
        <v>0</v>
      </c>
      <c r="E126">
        <f t="shared" si="7"/>
        <v>0.1690673828125</v>
      </c>
      <c r="F126">
        <f t="shared" si="8"/>
        <v>0</v>
      </c>
      <c r="G126" s="2" t="str">
        <f>""</f>
        <v/>
      </c>
      <c r="H126" s="2">
        <f t="shared" si="9"/>
        <v>112.9388737678528</v>
      </c>
      <c r="I126" s="2">
        <f t="shared" si="10"/>
        <v>0.1690673828125</v>
      </c>
      <c r="J126" s="2" t="str">
        <f t="shared" si="11"/>
        <v/>
      </c>
      <c r="K126" s="2" t="str">
        <f t="shared" si="12"/>
        <v/>
      </c>
    </row>
    <row r="127" spans="2:11" x14ac:dyDescent="0.45">
      <c r="B127">
        <v>114.01846361160278</v>
      </c>
      <c r="C127">
        <v>0.48645821213722229</v>
      </c>
      <c r="D127">
        <v>0</v>
      </c>
      <c r="E127">
        <f t="shared" si="7"/>
        <v>0.17041015625</v>
      </c>
      <c r="F127">
        <f t="shared" si="8"/>
        <v>0</v>
      </c>
      <c r="G127" s="2" t="str">
        <f>""</f>
        <v/>
      </c>
      <c r="H127" s="2">
        <f t="shared" si="9"/>
        <v>114.01846361160278</v>
      </c>
      <c r="I127" s="2">
        <f t="shared" si="10"/>
        <v>0.17041015625</v>
      </c>
      <c r="J127" s="2" t="str">
        <f t="shared" si="11"/>
        <v/>
      </c>
      <c r="K127" s="2" t="str">
        <f t="shared" si="12"/>
        <v/>
      </c>
    </row>
    <row r="128" spans="2:11" x14ac:dyDescent="0.45">
      <c r="B128">
        <v>115.03799486160278</v>
      </c>
      <c r="C128">
        <v>0.48780098557472229</v>
      </c>
      <c r="D128">
        <v>0</v>
      </c>
      <c r="E128">
        <f t="shared" si="7"/>
        <v>0.1717529296875</v>
      </c>
      <c r="F128">
        <f t="shared" si="8"/>
        <v>0</v>
      </c>
      <c r="G128" s="2" t="str">
        <f>""</f>
        <v/>
      </c>
      <c r="H128" s="2">
        <f t="shared" si="9"/>
        <v>115.03799486160278</v>
      </c>
      <c r="I128" s="2">
        <f t="shared" si="10"/>
        <v>0.1717529296875</v>
      </c>
      <c r="J128" s="2" t="str">
        <f t="shared" si="11"/>
        <v/>
      </c>
      <c r="K128" s="2" t="str">
        <f t="shared" si="12"/>
        <v/>
      </c>
    </row>
    <row r="129" spans="2:11" x14ac:dyDescent="0.45">
      <c r="B129">
        <v>116.06826829910278</v>
      </c>
      <c r="C129">
        <v>0.48914375901222229</v>
      </c>
      <c r="D129">
        <v>0</v>
      </c>
      <c r="E129">
        <f t="shared" si="7"/>
        <v>0.173095703125</v>
      </c>
      <c r="F129">
        <f t="shared" si="8"/>
        <v>0</v>
      </c>
      <c r="G129" s="2" t="str">
        <f>""</f>
        <v/>
      </c>
      <c r="H129" s="2">
        <f t="shared" si="9"/>
        <v>116.06826829910278</v>
      </c>
      <c r="I129" s="2">
        <f t="shared" si="10"/>
        <v>0.173095703125</v>
      </c>
      <c r="J129" s="2" t="str">
        <f t="shared" si="11"/>
        <v/>
      </c>
      <c r="K129" s="2" t="str">
        <f t="shared" si="12"/>
        <v/>
      </c>
    </row>
    <row r="130" spans="2:11" x14ac:dyDescent="0.45">
      <c r="B130">
        <v>117.07217454910278</v>
      </c>
      <c r="C130">
        <v>0.49036446213722229</v>
      </c>
      <c r="D130">
        <v>0</v>
      </c>
      <c r="E130">
        <f t="shared" si="7"/>
        <v>0.17431640625</v>
      </c>
      <c r="F130">
        <f t="shared" si="8"/>
        <v>0</v>
      </c>
      <c r="G130" s="2" t="str">
        <f>""</f>
        <v/>
      </c>
      <c r="H130" s="2">
        <f t="shared" si="9"/>
        <v>117.07217454910278</v>
      </c>
      <c r="I130" s="2">
        <f t="shared" si="10"/>
        <v>0.17431640625</v>
      </c>
      <c r="J130" s="2" t="str">
        <f t="shared" si="11"/>
        <v/>
      </c>
      <c r="K130" s="2" t="str">
        <f t="shared" si="12"/>
        <v/>
      </c>
    </row>
    <row r="131" spans="2:11" x14ac:dyDescent="0.45">
      <c r="B131">
        <v>118.11611986160278</v>
      </c>
      <c r="C131">
        <v>0.49170723557472229</v>
      </c>
      <c r="D131">
        <v>0</v>
      </c>
      <c r="E131">
        <f t="shared" si="7"/>
        <v>0.1756591796875</v>
      </c>
      <c r="F131">
        <f t="shared" si="8"/>
        <v>0</v>
      </c>
      <c r="G131" s="2" t="str">
        <f>""</f>
        <v/>
      </c>
      <c r="H131" s="2">
        <f t="shared" si="9"/>
        <v>118.11611986160278</v>
      </c>
      <c r="I131" s="2">
        <f t="shared" si="10"/>
        <v>0.1756591796875</v>
      </c>
      <c r="J131" s="2" t="str">
        <f t="shared" si="11"/>
        <v/>
      </c>
      <c r="K131" s="2" t="str">
        <f t="shared" si="12"/>
        <v/>
      </c>
    </row>
    <row r="132" spans="2:11" x14ac:dyDescent="0.45">
      <c r="B132">
        <v>119.18106126785278</v>
      </c>
      <c r="C132">
        <v>0.49292793869972229</v>
      </c>
      <c r="D132">
        <v>0</v>
      </c>
      <c r="E132">
        <f t="shared" ref="E132:E195" si="13">C132-C$3</f>
        <v>0.1768798828125</v>
      </c>
      <c r="F132">
        <f t="shared" ref="F132:F195" si="14">-(D132-D$3)</f>
        <v>0</v>
      </c>
      <c r="G132" s="2" t="str">
        <f>""</f>
        <v/>
      </c>
      <c r="H132" s="2">
        <f t="shared" ref="H132:H195" si="15">IF(AND(E132&gt;H$2,E132&lt;I$2),B132,"")</f>
        <v>119.18106126785278</v>
      </c>
      <c r="I132" s="2">
        <f t="shared" ref="I132:I195" si="16">IF(AND(E132&gt;H$2,E132&lt;I$2),E132,"")</f>
        <v>0.1768798828125</v>
      </c>
      <c r="J132" s="2" t="str">
        <f t="shared" ref="J132:J195" si="17">IF(AND(F132&gt;J$2,F132&lt;K$2),B132,"")</f>
        <v/>
      </c>
      <c r="K132" s="2" t="str">
        <f t="shared" ref="K132:K195" si="18">IF(AND(F132&gt;J$2,F132&lt;K$2),F132,"")</f>
        <v/>
      </c>
    </row>
    <row r="133" spans="2:11" x14ac:dyDescent="0.45">
      <c r="B133">
        <v>120.23281908035278</v>
      </c>
      <c r="C133">
        <v>0.49439278244972229</v>
      </c>
      <c r="D133">
        <v>0</v>
      </c>
      <c r="E133">
        <f t="shared" si="13"/>
        <v>0.1783447265625</v>
      </c>
      <c r="F133">
        <f t="shared" si="14"/>
        <v>0</v>
      </c>
      <c r="G133" s="2" t="str">
        <f>""</f>
        <v/>
      </c>
      <c r="H133" s="2">
        <f t="shared" si="15"/>
        <v>120.23281908035278</v>
      </c>
      <c r="I133" s="2">
        <f t="shared" si="16"/>
        <v>0.1783447265625</v>
      </c>
      <c r="J133" s="2" t="str">
        <f t="shared" si="17"/>
        <v/>
      </c>
      <c r="K133" s="2" t="str">
        <f t="shared" si="18"/>
        <v/>
      </c>
    </row>
    <row r="134" spans="2:11" x14ac:dyDescent="0.45">
      <c r="B134">
        <v>121.30850267410278</v>
      </c>
      <c r="C134">
        <v>0.49573555588722229</v>
      </c>
      <c r="D134">
        <v>0</v>
      </c>
      <c r="E134">
        <f t="shared" si="13"/>
        <v>0.1796875</v>
      </c>
      <c r="F134">
        <f t="shared" si="14"/>
        <v>0</v>
      </c>
      <c r="G134" s="2" t="str">
        <f>""</f>
        <v/>
      </c>
      <c r="H134" s="2">
        <f t="shared" si="15"/>
        <v>121.30850267410278</v>
      </c>
      <c r="I134" s="2">
        <f t="shared" si="16"/>
        <v>0.1796875</v>
      </c>
      <c r="J134" s="2" t="str">
        <f t="shared" si="17"/>
        <v/>
      </c>
      <c r="K134" s="2" t="str">
        <f t="shared" si="18"/>
        <v/>
      </c>
    </row>
    <row r="135" spans="2:11" x14ac:dyDescent="0.45">
      <c r="B135">
        <v>122.35147142410278</v>
      </c>
      <c r="C135">
        <v>0.49695625901222229</v>
      </c>
      <c r="D135">
        <v>0</v>
      </c>
      <c r="E135">
        <f t="shared" si="13"/>
        <v>0.180908203125</v>
      </c>
      <c r="F135">
        <f t="shared" si="14"/>
        <v>0</v>
      </c>
      <c r="G135" s="2" t="str">
        <f>""</f>
        <v/>
      </c>
      <c r="H135" s="2">
        <f t="shared" si="15"/>
        <v>122.35147142410278</v>
      </c>
      <c r="I135" s="2">
        <f t="shared" si="16"/>
        <v>0.180908203125</v>
      </c>
      <c r="J135" s="2" t="str">
        <f t="shared" si="17"/>
        <v/>
      </c>
      <c r="K135" s="2" t="str">
        <f t="shared" si="18"/>
        <v/>
      </c>
    </row>
    <row r="136" spans="2:11" x14ac:dyDescent="0.45">
      <c r="B136">
        <v>123.42813158035278</v>
      </c>
      <c r="C136">
        <v>0.49829903244972229</v>
      </c>
      <c r="D136">
        <v>0</v>
      </c>
      <c r="E136">
        <f t="shared" si="13"/>
        <v>0.1822509765625</v>
      </c>
      <c r="F136">
        <f t="shared" si="14"/>
        <v>0</v>
      </c>
      <c r="G136" s="2" t="str">
        <f>""</f>
        <v/>
      </c>
      <c r="H136" s="2">
        <f t="shared" si="15"/>
        <v>123.42813158035278</v>
      </c>
      <c r="I136" s="2">
        <f t="shared" si="16"/>
        <v>0.1822509765625</v>
      </c>
      <c r="J136" s="2" t="str">
        <f t="shared" si="17"/>
        <v/>
      </c>
      <c r="K136" s="2" t="str">
        <f t="shared" si="18"/>
        <v/>
      </c>
    </row>
    <row r="137" spans="2:11" x14ac:dyDescent="0.45">
      <c r="B137">
        <v>124.47354173660278</v>
      </c>
      <c r="C137">
        <v>0.49964180588722229</v>
      </c>
      <c r="D137">
        <v>0</v>
      </c>
      <c r="E137">
        <f t="shared" si="13"/>
        <v>0.18359375</v>
      </c>
      <c r="F137">
        <f t="shared" si="14"/>
        <v>0</v>
      </c>
      <c r="G137" s="2" t="str">
        <f>""</f>
        <v/>
      </c>
      <c r="H137" s="2">
        <f t="shared" si="15"/>
        <v>124.47354173660278</v>
      </c>
      <c r="I137" s="2">
        <f t="shared" si="16"/>
        <v>0.18359375</v>
      </c>
      <c r="J137" s="2" t="str">
        <f t="shared" si="17"/>
        <v/>
      </c>
      <c r="K137" s="2" t="str">
        <f t="shared" si="18"/>
        <v/>
      </c>
    </row>
    <row r="138" spans="2:11" x14ac:dyDescent="0.45">
      <c r="B138">
        <v>125.5311589241028</v>
      </c>
      <c r="C138">
        <v>0.5009845495223999</v>
      </c>
      <c r="D138">
        <v>0</v>
      </c>
      <c r="E138">
        <f t="shared" si="13"/>
        <v>0.18493649363517761</v>
      </c>
      <c r="F138">
        <f t="shared" si="14"/>
        <v>0</v>
      </c>
      <c r="G138" s="2" t="str">
        <f>""</f>
        <v/>
      </c>
      <c r="H138" s="2">
        <f t="shared" si="15"/>
        <v>125.5311589241028</v>
      </c>
      <c r="I138" s="2">
        <f t="shared" si="16"/>
        <v>0.18493649363517761</v>
      </c>
      <c r="J138" s="2" t="str">
        <f t="shared" si="17"/>
        <v/>
      </c>
      <c r="K138" s="2" t="str">
        <f t="shared" si="18"/>
        <v/>
      </c>
    </row>
    <row r="139" spans="2:11" x14ac:dyDescent="0.45">
      <c r="B139">
        <v>126.5946354866028</v>
      </c>
      <c r="C139">
        <v>0.5023273229598999</v>
      </c>
      <c r="D139">
        <v>0</v>
      </c>
      <c r="E139">
        <f t="shared" si="13"/>
        <v>0.18627926707267761</v>
      </c>
      <c r="F139">
        <f t="shared" si="14"/>
        <v>0</v>
      </c>
      <c r="G139" s="2" t="str">
        <f>""</f>
        <v/>
      </c>
      <c r="H139" s="2">
        <f t="shared" si="15"/>
        <v>126.5946354866028</v>
      </c>
      <c r="I139" s="2">
        <f t="shared" si="16"/>
        <v>0.18627926707267761</v>
      </c>
      <c r="J139" s="2" t="str">
        <f t="shared" si="17"/>
        <v/>
      </c>
      <c r="K139" s="2" t="str">
        <f t="shared" si="18"/>
        <v/>
      </c>
    </row>
    <row r="140" spans="2:11" x14ac:dyDescent="0.45">
      <c r="B140">
        <v>127.6288151741028</v>
      </c>
      <c r="C140">
        <v>0.5036700963973999</v>
      </c>
      <c r="D140">
        <v>0</v>
      </c>
      <c r="E140">
        <f t="shared" si="13"/>
        <v>0.18762204051017761</v>
      </c>
      <c r="F140">
        <f t="shared" si="14"/>
        <v>0</v>
      </c>
      <c r="G140" s="2" t="str">
        <f>""</f>
        <v/>
      </c>
      <c r="H140" s="2">
        <f t="shared" si="15"/>
        <v>127.6288151741028</v>
      </c>
      <c r="I140" s="2">
        <f t="shared" si="16"/>
        <v>0.18762204051017761</v>
      </c>
      <c r="J140" s="2" t="str">
        <f t="shared" si="17"/>
        <v/>
      </c>
      <c r="K140" s="2" t="str">
        <f t="shared" si="18"/>
        <v/>
      </c>
    </row>
    <row r="141" spans="2:11" x14ac:dyDescent="0.45">
      <c r="B141">
        <v>128.69961595535278</v>
      </c>
      <c r="C141">
        <v>0.5050128698348999</v>
      </c>
      <c r="D141">
        <v>0</v>
      </c>
      <c r="E141">
        <f t="shared" si="13"/>
        <v>0.18896481394767761</v>
      </c>
      <c r="F141">
        <f t="shared" si="14"/>
        <v>0</v>
      </c>
      <c r="G141" s="2" t="str">
        <f>""</f>
        <v/>
      </c>
      <c r="H141" s="2">
        <f t="shared" si="15"/>
        <v>128.69961595535278</v>
      </c>
      <c r="I141" s="2">
        <f t="shared" si="16"/>
        <v>0.18896481394767761</v>
      </c>
      <c r="J141" s="2" t="str">
        <f t="shared" si="17"/>
        <v/>
      </c>
      <c r="K141" s="2" t="str">
        <f t="shared" si="18"/>
        <v/>
      </c>
    </row>
    <row r="142" spans="2:11" x14ac:dyDescent="0.45">
      <c r="B142">
        <v>129.72061204910278</v>
      </c>
      <c r="C142">
        <v>0.5063556432723999</v>
      </c>
      <c r="D142">
        <v>0</v>
      </c>
      <c r="E142">
        <f t="shared" si="13"/>
        <v>0.19030758738517761</v>
      </c>
      <c r="F142">
        <f t="shared" si="14"/>
        <v>0</v>
      </c>
      <c r="G142" s="2" t="str">
        <f>""</f>
        <v/>
      </c>
      <c r="H142" s="2">
        <f t="shared" si="15"/>
        <v>129.72061204910278</v>
      </c>
      <c r="I142" s="2">
        <f t="shared" si="16"/>
        <v>0.19030758738517761</v>
      </c>
      <c r="J142" s="2" t="str">
        <f t="shared" si="17"/>
        <v/>
      </c>
      <c r="K142" s="2" t="str">
        <f t="shared" si="18"/>
        <v/>
      </c>
    </row>
    <row r="143" spans="2:11" x14ac:dyDescent="0.45">
      <c r="B143">
        <v>130.78311204910278</v>
      </c>
      <c r="C143">
        <v>0.5075763463973999</v>
      </c>
      <c r="D143">
        <v>0</v>
      </c>
      <c r="E143">
        <f t="shared" si="13"/>
        <v>0.19152829051017761</v>
      </c>
      <c r="F143">
        <f t="shared" si="14"/>
        <v>0</v>
      </c>
      <c r="G143" s="2" t="str">
        <f>""</f>
        <v/>
      </c>
      <c r="H143" s="2">
        <f t="shared" si="15"/>
        <v>130.78311204910278</v>
      </c>
      <c r="I143" s="2">
        <f t="shared" si="16"/>
        <v>0.19152829051017761</v>
      </c>
      <c r="J143" s="2" t="str">
        <f t="shared" si="17"/>
        <v/>
      </c>
      <c r="K143" s="2" t="str">
        <f t="shared" si="18"/>
        <v/>
      </c>
    </row>
    <row r="144" spans="2:11" x14ac:dyDescent="0.45">
      <c r="B144">
        <v>131.83974504470825</v>
      </c>
      <c r="C144">
        <v>0.5089191198348999</v>
      </c>
      <c r="D144">
        <v>0</v>
      </c>
      <c r="E144">
        <f t="shared" si="13"/>
        <v>0.19287106394767761</v>
      </c>
      <c r="F144">
        <f t="shared" si="14"/>
        <v>0</v>
      </c>
      <c r="G144" s="2" t="str">
        <f>""</f>
        <v/>
      </c>
      <c r="H144" s="2">
        <f t="shared" si="15"/>
        <v>131.83974504470825</v>
      </c>
      <c r="I144" s="2">
        <f t="shared" si="16"/>
        <v>0.19287106394767761</v>
      </c>
      <c r="J144" s="2" t="str">
        <f t="shared" si="17"/>
        <v/>
      </c>
      <c r="K144" s="2" t="str">
        <f t="shared" si="18"/>
        <v/>
      </c>
    </row>
    <row r="145" spans="2:11" x14ac:dyDescent="0.45">
      <c r="B145">
        <v>132.94960832595825</v>
      </c>
      <c r="C145">
        <v>0.5102618932723999</v>
      </c>
      <c r="D145">
        <v>0</v>
      </c>
      <c r="E145">
        <f t="shared" si="13"/>
        <v>0.19421383738517761</v>
      </c>
      <c r="F145">
        <f t="shared" si="14"/>
        <v>0</v>
      </c>
      <c r="G145" s="2" t="str">
        <f>""</f>
        <v/>
      </c>
      <c r="H145" s="2">
        <f t="shared" si="15"/>
        <v>132.94960832595825</v>
      </c>
      <c r="I145" s="2">
        <f t="shared" si="16"/>
        <v>0.19421383738517761</v>
      </c>
      <c r="J145" s="2" t="str">
        <f t="shared" si="17"/>
        <v/>
      </c>
      <c r="K145" s="2" t="str">
        <f t="shared" si="18"/>
        <v/>
      </c>
    </row>
    <row r="146" spans="2:11" x14ac:dyDescent="0.45">
      <c r="B146">
        <v>133.9723744392395</v>
      </c>
      <c r="C146">
        <v>0.5116046667098999</v>
      </c>
      <c r="D146">
        <v>0</v>
      </c>
      <c r="E146">
        <f t="shared" si="13"/>
        <v>0.19555661082267761</v>
      </c>
      <c r="F146">
        <f t="shared" si="14"/>
        <v>0</v>
      </c>
      <c r="G146" s="2" t="str">
        <f>""</f>
        <v/>
      </c>
      <c r="H146" s="2">
        <f t="shared" si="15"/>
        <v>133.9723744392395</v>
      </c>
      <c r="I146" s="2">
        <f t="shared" si="16"/>
        <v>0.19555661082267761</v>
      </c>
      <c r="J146" s="2" t="str">
        <f t="shared" si="17"/>
        <v/>
      </c>
      <c r="K146" s="2" t="str">
        <f t="shared" si="18"/>
        <v/>
      </c>
    </row>
    <row r="147" spans="2:11" x14ac:dyDescent="0.45">
      <c r="B147">
        <v>135.0202260017395</v>
      </c>
      <c r="C147">
        <v>0.5129474401473999</v>
      </c>
      <c r="D147">
        <v>0</v>
      </c>
      <c r="E147">
        <f t="shared" si="13"/>
        <v>0.19689938426017761</v>
      </c>
      <c r="F147">
        <f t="shared" si="14"/>
        <v>0</v>
      </c>
      <c r="G147" s="2" t="str">
        <f>""</f>
        <v/>
      </c>
      <c r="H147" s="2">
        <f t="shared" si="15"/>
        <v>135.0202260017395</v>
      </c>
      <c r="I147" s="2">
        <f t="shared" si="16"/>
        <v>0.19689938426017761</v>
      </c>
      <c r="J147" s="2" t="str">
        <f t="shared" si="17"/>
        <v/>
      </c>
      <c r="K147" s="2" t="str">
        <f t="shared" si="18"/>
        <v/>
      </c>
    </row>
    <row r="148" spans="2:11" x14ac:dyDescent="0.45">
      <c r="B148">
        <v>136.0544056892395</v>
      </c>
      <c r="C148">
        <v>0.5142902135848999</v>
      </c>
      <c r="D148">
        <v>0</v>
      </c>
      <c r="E148">
        <f t="shared" si="13"/>
        <v>0.19824215769767761</v>
      </c>
      <c r="F148">
        <f t="shared" si="14"/>
        <v>0</v>
      </c>
      <c r="G148" s="2" t="str">
        <f>""</f>
        <v/>
      </c>
      <c r="H148" s="2">
        <f t="shared" si="15"/>
        <v>136.0544056892395</v>
      </c>
      <c r="I148" s="2">
        <f t="shared" si="16"/>
        <v>0.19824215769767761</v>
      </c>
      <c r="J148" s="2" t="str">
        <f t="shared" si="17"/>
        <v/>
      </c>
      <c r="K148" s="2" t="str">
        <f t="shared" si="18"/>
        <v/>
      </c>
    </row>
    <row r="149" spans="2:11" x14ac:dyDescent="0.45">
      <c r="B149">
        <v>137.0959095954895</v>
      </c>
      <c r="C149">
        <v>0.5156329870223999</v>
      </c>
      <c r="D149">
        <v>0</v>
      </c>
      <c r="E149">
        <f t="shared" si="13"/>
        <v>0.19958493113517761</v>
      </c>
      <c r="F149">
        <f t="shared" si="14"/>
        <v>0</v>
      </c>
      <c r="G149" s="2" t="str">
        <f>""</f>
        <v/>
      </c>
      <c r="H149" s="2">
        <f t="shared" si="15"/>
        <v>137.0959095954895</v>
      </c>
      <c r="I149" s="2">
        <f t="shared" si="16"/>
        <v>0.19958493113517761</v>
      </c>
      <c r="J149" s="2" t="str">
        <f t="shared" si="17"/>
        <v/>
      </c>
      <c r="K149" s="2" t="str">
        <f t="shared" si="18"/>
        <v/>
      </c>
    </row>
    <row r="150" spans="2:11" x14ac:dyDescent="0.45">
      <c r="B150">
        <v>138.1442494392395</v>
      </c>
      <c r="C150">
        <v>0.5169757604598999</v>
      </c>
      <c r="D150">
        <v>0</v>
      </c>
      <c r="E150">
        <f t="shared" si="13"/>
        <v>0.20092770457267761</v>
      </c>
      <c r="F150">
        <f t="shared" si="14"/>
        <v>0</v>
      </c>
      <c r="G150" s="2" t="str">
        <f>""</f>
        <v/>
      </c>
      <c r="H150" s="2">
        <f t="shared" si="15"/>
        <v>138.1442494392395</v>
      </c>
      <c r="I150" s="2">
        <f t="shared" si="16"/>
        <v>0.20092770457267761</v>
      </c>
      <c r="J150" s="2" t="str">
        <f t="shared" si="17"/>
        <v/>
      </c>
      <c r="K150" s="2" t="str">
        <f t="shared" si="18"/>
        <v/>
      </c>
    </row>
    <row r="151" spans="2:11" x14ac:dyDescent="0.45">
      <c r="B151">
        <v>139.2350697517395</v>
      </c>
      <c r="C151">
        <v>0.5183185338973999</v>
      </c>
      <c r="D151">
        <v>0</v>
      </c>
      <c r="E151">
        <f t="shared" si="13"/>
        <v>0.20227047801017761</v>
      </c>
      <c r="F151">
        <f t="shared" si="14"/>
        <v>0</v>
      </c>
      <c r="G151" s="2" t="str">
        <f>""</f>
        <v/>
      </c>
      <c r="H151" s="2">
        <f t="shared" si="15"/>
        <v>139.2350697517395</v>
      </c>
      <c r="I151" s="2">
        <f t="shared" si="16"/>
        <v>0.20227047801017761</v>
      </c>
      <c r="J151" s="2" t="str">
        <f t="shared" si="17"/>
        <v/>
      </c>
      <c r="K151" s="2" t="str">
        <f t="shared" si="18"/>
        <v/>
      </c>
    </row>
    <row r="152" spans="2:11" x14ac:dyDescent="0.45">
      <c r="B152">
        <v>140.2707142829895</v>
      </c>
      <c r="C152">
        <v>0.5196613073348999</v>
      </c>
      <c r="D152">
        <v>0</v>
      </c>
      <c r="E152">
        <f t="shared" si="13"/>
        <v>0.20361325144767761</v>
      </c>
      <c r="F152">
        <f t="shared" si="14"/>
        <v>0</v>
      </c>
      <c r="G152" s="2" t="str">
        <f>""</f>
        <v/>
      </c>
      <c r="H152" s="2">
        <f t="shared" si="15"/>
        <v>140.2707142829895</v>
      </c>
      <c r="I152" s="2">
        <f t="shared" si="16"/>
        <v>0.20361325144767761</v>
      </c>
      <c r="J152" s="2" t="str">
        <f t="shared" si="17"/>
        <v/>
      </c>
      <c r="K152" s="2" t="str">
        <f t="shared" si="18"/>
        <v/>
      </c>
    </row>
    <row r="153" spans="2:11" x14ac:dyDescent="0.45">
      <c r="B153">
        <v>141.3283314704895</v>
      </c>
      <c r="C153">
        <v>0.5210040807723999</v>
      </c>
      <c r="D153">
        <v>0</v>
      </c>
      <c r="E153">
        <f t="shared" si="13"/>
        <v>0.20495602488517761</v>
      </c>
      <c r="F153">
        <f t="shared" si="14"/>
        <v>0</v>
      </c>
      <c r="G153" s="2" t="str">
        <f>""</f>
        <v/>
      </c>
      <c r="H153" s="2">
        <f t="shared" si="15"/>
        <v>141.3283314704895</v>
      </c>
      <c r="I153" s="2">
        <f t="shared" si="16"/>
        <v>0.20495602488517761</v>
      </c>
      <c r="J153" s="2" t="str">
        <f t="shared" si="17"/>
        <v/>
      </c>
      <c r="K153" s="2" t="str">
        <f t="shared" si="18"/>
        <v/>
      </c>
    </row>
    <row r="154" spans="2:11" x14ac:dyDescent="0.45">
      <c r="B154">
        <v>142.3678822517395</v>
      </c>
      <c r="C154">
        <v>0.5223468542098999</v>
      </c>
      <c r="D154">
        <v>0</v>
      </c>
      <c r="E154">
        <f t="shared" si="13"/>
        <v>0.20629879832267761</v>
      </c>
      <c r="F154">
        <f t="shared" si="14"/>
        <v>0</v>
      </c>
      <c r="G154" s="2" t="str">
        <f>""</f>
        <v/>
      </c>
      <c r="H154" s="2">
        <f t="shared" si="15"/>
        <v>142.3678822517395</v>
      </c>
      <c r="I154" s="2">
        <f t="shared" si="16"/>
        <v>0.20629879832267761</v>
      </c>
      <c r="J154" s="2" t="str">
        <f t="shared" si="17"/>
        <v/>
      </c>
      <c r="K154" s="2" t="str">
        <f t="shared" si="18"/>
        <v/>
      </c>
    </row>
    <row r="155" spans="2:11" x14ac:dyDescent="0.45">
      <c r="B155">
        <v>143.3898549079895</v>
      </c>
      <c r="C155">
        <v>0.5236896276473999</v>
      </c>
      <c r="D155">
        <v>0</v>
      </c>
      <c r="E155">
        <f t="shared" si="13"/>
        <v>0.20764157176017761</v>
      </c>
      <c r="F155">
        <f t="shared" si="14"/>
        <v>0</v>
      </c>
      <c r="G155" s="2" t="str">
        <f>""</f>
        <v/>
      </c>
      <c r="H155" s="2">
        <f t="shared" si="15"/>
        <v>143.3898549079895</v>
      </c>
      <c r="I155" s="2">
        <f t="shared" si="16"/>
        <v>0.20764157176017761</v>
      </c>
      <c r="J155" s="2" t="str">
        <f t="shared" si="17"/>
        <v/>
      </c>
      <c r="K155" s="2" t="str">
        <f t="shared" si="18"/>
        <v/>
      </c>
    </row>
    <row r="156" spans="2:11" x14ac:dyDescent="0.45">
      <c r="B156">
        <v>144.39618730545044</v>
      </c>
      <c r="C156">
        <v>0.5249103307723999</v>
      </c>
      <c r="D156">
        <v>0</v>
      </c>
      <c r="E156">
        <f t="shared" si="13"/>
        <v>0.20886227488517761</v>
      </c>
      <c r="F156">
        <f t="shared" si="14"/>
        <v>0</v>
      </c>
      <c r="G156" s="2" t="str">
        <f>""</f>
        <v/>
      </c>
      <c r="H156" s="2">
        <f t="shared" si="15"/>
        <v>144.39618730545044</v>
      </c>
      <c r="I156" s="2">
        <f t="shared" si="16"/>
        <v>0.20886227488517761</v>
      </c>
      <c r="J156" s="2" t="str">
        <f t="shared" si="17"/>
        <v/>
      </c>
      <c r="K156" s="2" t="str">
        <f t="shared" si="18"/>
        <v/>
      </c>
    </row>
    <row r="157" spans="2:11" x14ac:dyDescent="0.45">
      <c r="B157">
        <v>145.41767168045044</v>
      </c>
      <c r="C157">
        <v>0.5262531042098999</v>
      </c>
      <c r="D157">
        <v>0</v>
      </c>
      <c r="E157">
        <f t="shared" si="13"/>
        <v>0.21020504832267761</v>
      </c>
      <c r="F157">
        <f t="shared" si="14"/>
        <v>0</v>
      </c>
      <c r="G157" s="2" t="str">
        <f>""</f>
        <v/>
      </c>
      <c r="H157" s="2">
        <f t="shared" si="15"/>
        <v>145.41767168045044</v>
      </c>
      <c r="I157" s="2">
        <f t="shared" si="16"/>
        <v>0.21020504832267761</v>
      </c>
      <c r="J157" s="2" t="str">
        <f t="shared" si="17"/>
        <v/>
      </c>
      <c r="K157" s="2" t="str">
        <f t="shared" si="18"/>
        <v/>
      </c>
    </row>
    <row r="158" spans="2:11" x14ac:dyDescent="0.45">
      <c r="B158">
        <v>146.48847246170044</v>
      </c>
      <c r="C158">
        <v>0.5275958776473999</v>
      </c>
      <c r="D158">
        <v>0</v>
      </c>
      <c r="E158">
        <f t="shared" si="13"/>
        <v>0.21154782176017761</v>
      </c>
      <c r="F158">
        <f t="shared" si="14"/>
        <v>0</v>
      </c>
      <c r="G158" s="2" t="str">
        <f>""</f>
        <v/>
      </c>
      <c r="H158" s="2">
        <f t="shared" si="15"/>
        <v>146.48847246170044</v>
      </c>
      <c r="I158" s="2">
        <f t="shared" si="16"/>
        <v>0.21154782176017761</v>
      </c>
      <c r="J158" s="2" t="str">
        <f t="shared" si="17"/>
        <v/>
      </c>
      <c r="K158" s="2" t="str">
        <f t="shared" si="18"/>
        <v/>
      </c>
    </row>
    <row r="159" spans="2:11" x14ac:dyDescent="0.45">
      <c r="B159">
        <v>147.58124589920044</v>
      </c>
      <c r="C159">
        <v>0.5289386510848999</v>
      </c>
      <c r="D159">
        <v>0</v>
      </c>
      <c r="E159">
        <f t="shared" si="13"/>
        <v>0.21289059519767761</v>
      </c>
      <c r="F159">
        <f t="shared" si="14"/>
        <v>0</v>
      </c>
      <c r="G159" s="2" t="str">
        <f>""</f>
        <v/>
      </c>
      <c r="H159" s="2">
        <f t="shared" si="15"/>
        <v>147.58124589920044</v>
      </c>
      <c r="I159" s="2">
        <f t="shared" si="16"/>
        <v>0.21289059519767761</v>
      </c>
      <c r="J159" s="2" t="str">
        <f t="shared" si="17"/>
        <v/>
      </c>
      <c r="K159" s="2" t="str">
        <f t="shared" si="18"/>
        <v/>
      </c>
    </row>
    <row r="160" spans="2:11" x14ac:dyDescent="0.45">
      <c r="B160">
        <v>148.66620683670047</v>
      </c>
      <c r="C160">
        <v>0.5302814245223999</v>
      </c>
      <c r="D160">
        <v>0</v>
      </c>
      <c r="E160">
        <f t="shared" si="13"/>
        <v>0.21423336863517761</v>
      </c>
      <c r="F160">
        <f t="shared" si="14"/>
        <v>0</v>
      </c>
      <c r="G160" s="2" t="str">
        <f>""</f>
        <v/>
      </c>
      <c r="H160" s="2">
        <f t="shared" si="15"/>
        <v>148.66620683670047</v>
      </c>
      <c r="I160" s="2">
        <f t="shared" si="16"/>
        <v>0.21423336863517761</v>
      </c>
      <c r="J160" s="2" t="str">
        <f t="shared" si="17"/>
        <v/>
      </c>
      <c r="K160" s="2" t="str">
        <f t="shared" si="18"/>
        <v/>
      </c>
    </row>
    <row r="161" spans="2:11" x14ac:dyDescent="0.45">
      <c r="B161">
        <v>149.72675371170044</v>
      </c>
      <c r="C161">
        <v>0.5316241979598999</v>
      </c>
      <c r="D161">
        <v>0</v>
      </c>
      <c r="E161">
        <f t="shared" si="13"/>
        <v>0.21557614207267761</v>
      </c>
      <c r="F161">
        <f t="shared" si="14"/>
        <v>0</v>
      </c>
      <c r="G161" s="2" t="str">
        <f>""</f>
        <v/>
      </c>
      <c r="H161" s="2">
        <f t="shared" si="15"/>
        <v>149.72675371170044</v>
      </c>
      <c r="I161" s="2">
        <f t="shared" si="16"/>
        <v>0.21557614207267761</v>
      </c>
      <c r="J161" s="2" t="str">
        <f t="shared" si="17"/>
        <v/>
      </c>
      <c r="K161" s="2" t="str">
        <f t="shared" si="18"/>
        <v/>
      </c>
    </row>
    <row r="162" spans="2:11" x14ac:dyDescent="0.45">
      <c r="B162">
        <v>150.74042558670044</v>
      </c>
      <c r="C162">
        <v>0.5329669713973999</v>
      </c>
      <c r="D162">
        <v>0</v>
      </c>
      <c r="E162">
        <f t="shared" si="13"/>
        <v>0.21691891551017761</v>
      </c>
      <c r="F162">
        <f t="shared" si="14"/>
        <v>0</v>
      </c>
      <c r="G162" s="2" t="str">
        <f>""</f>
        <v/>
      </c>
      <c r="H162" s="2">
        <f t="shared" si="15"/>
        <v>150.74042558670044</v>
      </c>
      <c r="I162" s="2">
        <f t="shared" si="16"/>
        <v>0.21691891551017761</v>
      </c>
      <c r="J162" s="2" t="str">
        <f t="shared" si="17"/>
        <v/>
      </c>
      <c r="K162" s="2" t="str">
        <f t="shared" si="18"/>
        <v/>
      </c>
    </row>
    <row r="163" spans="2:11" x14ac:dyDescent="0.45">
      <c r="B163">
        <v>151.74433183670044</v>
      </c>
      <c r="C163">
        <v>0.5343097448348999</v>
      </c>
      <c r="D163">
        <v>0</v>
      </c>
      <c r="E163">
        <f t="shared" si="13"/>
        <v>0.21826168894767761</v>
      </c>
      <c r="F163">
        <f t="shared" si="14"/>
        <v>0</v>
      </c>
      <c r="G163" s="2" t="str">
        <f>""</f>
        <v/>
      </c>
      <c r="H163" s="2">
        <f t="shared" si="15"/>
        <v>151.74433183670044</v>
      </c>
      <c r="I163" s="2">
        <f t="shared" si="16"/>
        <v>0.21826168894767761</v>
      </c>
      <c r="J163" s="2" t="str">
        <f t="shared" si="17"/>
        <v/>
      </c>
      <c r="K163" s="2" t="str">
        <f t="shared" si="18"/>
        <v/>
      </c>
    </row>
    <row r="164" spans="2:11" x14ac:dyDescent="0.45">
      <c r="B164">
        <v>152.73358964920044</v>
      </c>
      <c r="C164">
        <v>0.5356525182723999</v>
      </c>
      <c r="D164">
        <v>0</v>
      </c>
      <c r="E164">
        <f t="shared" si="13"/>
        <v>0.21960446238517761</v>
      </c>
      <c r="F164">
        <f t="shared" si="14"/>
        <v>0</v>
      </c>
      <c r="G164" s="2" t="str">
        <f>""</f>
        <v/>
      </c>
      <c r="H164" s="2">
        <f t="shared" si="15"/>
        <v>152.73358964920044</v>
      </c>
      <c r="I164" s="2">
        <f t="shared" si="16"/>
        <v>0.21960446238517761</v>
      </c>
      <c r="J164" s="2" t="str">
        <f t="shared" si="17"/>
        <v/>
      </c>
      <c r="K164" s="2" t="str">
        <f t="shared" si="18"/>
        <v/>
      </c>
    </row>
    <row r="165" spans="2:11" x14ac:dyDescent="0.45">
      <c r="B165">
        <v>153.77265214920044</v>
      </c>
      <c r="C165">
        <v>0.5369952917098999</v>
      </c>
      <c r="D165">
        <v>0</v>
      </c>
      <c r="E165">
        <f t="shared" si="13"/>
        <v>0.22094723582267761</v>
      </c>
      <c r="F165">
        <f t="shared" si="14"/>
        <v>0</v>
      </c>
      <c r="G165" s="2" t="str">
        <f>""</f>
        <v/>
      </c>
      <c r="H165" s="2">
        <f t="shared" si="15"/>
        <v>153.77265214920044</v>
      </c>
      <c r="I165" s="2">
        <f t="shared" si="16"/>
        <v>0.22094723582267761</v>
      </c>
      <c r="J165" s="2" t="str">
        <f t="shared" si="17"/>
        <v/>
      </c>
      <c r="K165" s="2" t="str">
        <f t="shared" si="18"/>
        <v/>
      </c>
    </row>
    <row r="166" spans="2:11" x14ac:dyDescent="0.45">
      <c r="B166">
        <v>154.84491777420044</v>
      </c>
      <c r="C166">
        <v>0.5383380651473999</v>
      </c>
      <c r="D166">
        <v>0</v>
      </c>
      <c r="E166">
        <f t="shared" si="13"/>
        <v>0.22229000926017761</v>
      </c>
      <c r="F166">
        <f t="shared" si="14"/>
        <v>0</v>
      </c>
      <c r="G166" s="2" t="str">
        <f>""</f>
        <v/>
      </c>
      <c r="H166" s="2">
        <f t="shared" si="15"/>
        <v>154.84491777420044</v>
      </c>
      <c r="I166" s="2">
        <f t="shared" si="16"/>
        <v>0.22229000926017761</v>
      </c>
      <c r="J166" s="2" t="str">
        <f t="shared" si="17"/>
        <v/>
      </c>
      <c r="K166" s="2" t="str">
        <f t="shared" si="18"/>
        <v/>
      </c>
    </row>
    <row r="167" spans="2:11" x14ac:dyDescent="0.45">
      <c r="B167">
        <v>155.90692949295044</v>
      </c>
      <c r="C167">
        <v>0.5396808385848999</v>
      </c>
      <c r="D167">
        <v>0</v>
      </c>
      <c r="E167">
        <f t="shared" si="13"/>
        <v>0.22363278269767761</v>
      </c>
      <c r="F167">
        <f t="shared" si="14"/>
        <v>0</v>
      </c>
      <c r="G167" s="2" t="str">
        <f>""</f>
        <v/>
      </c>
      <c r="H167" s="2">
        <f t="shared" si="15"/>
        <v>155.90692949295044</v>
      </c>
      <c r="I167" s="2">
        <f t="shared" si="16"/>
        <v>0.22363278269767761</v>
      </c>
      <c r="J167" s="2" t="str">
        <f t="shared" si="17"/>
        <v/>
      </c>
      <c r="K167" s="2" t="str">
        <f t="shared" si="18"/>
        <v/>
      </c>
    </row>
    <row r="168" spans="2:11" x14ac:dyDescent="0.45">
      <c r="B168">
        <v>156.93964433670044</v>
      </c>
      <c r="C168">
        <v>0.5409015417098999</v>
      </c>
      <c r="D168">
        <v>0</v>
      </c>
      <c r="E168">
        <f t="shared" si="13"/>
        <v>0.22485348582267761</v>
      </c>
      <c r="F168">
        <f t="shared" si="14"/>
        <v>0</v>
      </c>
      <c r="G168" s="2" t="str">
        <f>""</f>
        <v/>
      </c>
      <c r="H168" s="2">
        <f t="shared" si="15"/>
        <v>156.93964433670044</v>
      </c>
      <c r="I168" s="2">
        <f t="shared" si="16"/>
        <v>0.22485348582267761</v>
      </c>
      <c r="J168" s="2" t="str">
        <f t="shared" si="17"/>
        <v/>
      </c>
      <c r="K168" s="2" t="str">
        <f t="shared" si="18"/>
        <v/>
      </c>
    </row>
    <row r="169" spans="2:11" x14ac:dyDescent="0.45">
      <c r="B169">
        <v>157.95038652420044</v>
      </c>
      <c r="C169">
        <v>0.5422443151473999</v>
      </c>
      <c r="D169">
        <v>0</v>
      </c>
      <c r="E169">
        <f t="shared" si="13"/>
        <v>0.22619625926017761</v>
      </c>
      <c r="F169">
        <f t="shared" si="14"/>
        <v>0</v>
      </c>
      <c r="G169" s="2" t="str">
        <f>""</f>
        <v/>
      </c>
      <c r="H169" s="2">
        <f t="shared" si="15"/>
        <v>157.95038652420044</v>
      </c>
      <c r="I169" s="2">
        <f t="shared" si="16"/>
        <v>0.22619625926017761</v>
      </c>
      <c r="J169" s="2" t="str">
        <f t="shared" si="17"/>
        <v/>
      </c>
      <c r="K169" s="2" t="str">
        <f t="shared" si="18"/>
        <v/>
      </c>
    </row>
    <row r="170" spans="2:11" x14ac:dyDescent="0.45">
      <c r="B170">
        <v>158.96308183670044</v>
      </c>
      <c r="C170">
        <v>0.5435870885848999</v>
      </c>
      <c r="D170">
        <v>0</v>
      </c>
      <c r="E170">
        <f t="shared" si="13"/>
        <v>0.22753903269767761</v>
      </c>
      <c r="F170">
        <f t="shared" si="14"/>
        <v>0</v>
      </c>
      <c r="G170" s="2" t="str">
        <f>""</f>
        <v/>
      </c>
      <c r="H170" s="2">
        <f t="shared" si="15"/>
        <v>158.96308183670044</v>
      </c>
      <c r="I170" s="2">
        <f t="shared" si="16"/>
        <v>0.22753903269767761</v>
      </c>
      <c r="J170" s="2" t="str">
        <f t="shared" si="17"/>
        <v/>
      </c>
      <c r="K170" s="2" t="str">
        <f t="shared" si="18"/>
        <v/>
      </c>
    </row>
    <row r="171" spans="2:11" x14ac:dyDescent="0.45">
      <c r="B171">
        <v>159.95282793045044</v>
      </c>
      <c r="C171">
        <v>0.5449298620223999</v>
      </c>
      <c r="D171">
        <v>0</v>
      </c>
      <c r="E171">
        <f t="shared" si="13"/>
        <v>0.22888180613517761</v>
      </c>
      <c r="F171">
        <f t="shared" si="14"/>
        <v>0</v>
      </c>
      <c r="G171" s="2" t="str">
        <f>""</f>
        <v/>
      </c>
      <c r="H171" s="2">
        <f t="shared" si="15"/>
        <v>159.95282793045044</v>
      </c>
      <c r="I171" s="2">
        <f t="shared" si="16"/>
        <v>0.22888180613517761</v>
      </c>
      <c r="J171" s="2" t="str">
        <f t="shared" si="17"/>
        <v/>
      </c>
      <c r="K171" s="2" t="str">
        <f t="shared" si="18"/>
        <v/>
      </c>
    </row>
    <row r="172" spans="2:11" x14ac:dyDescent="0.45">
      <c r="B172">
        <v>160.96894121170044</v>
      </c>
      <c r="C172">
        <v>0.5462726354598999</v>
      </c>
      <c r="D172">
        <v>0</v>
      </c>
      <c r="E172">
        <f t="shared" si="13"/>
        <v>0.23022457957267761</v>
      </c>
      <c r="F172">
        <f t="shared" si="14"/>
        <v>0</v>
      </c>
      <c r="G172" s="2" t="str">
        <f>""</f>
        <v/>
      </c>
      <c r="H172" s="2">
        <f t="shared" si="15"/>
        <v>160.96894121170044</v>
      </c>
      <c r="I172" s="2">
        <f t="shared" si="16"/>
        <v>0.23022457957267761</v>
      </c>
      <c r="J172" s="2" t="str">
        <f t="shared" si="17"/>
        <v/>
      </c>
      <c r="K172" s="2" t="str">
        <f t="shared" si="18"/>
        <v/>
      </c>
    </row>
    <row r="173" spans="2:11" x14ac:dyDescent="0.45">
      <c r="B173">
        <v>161.99335527420044</v>
      </c>
      <c r="C173">
        <v>0.5476154088973999</v>
      </c>
      <c r="D173">
        <v>0</v>
      </c>
      <c r="E173">
        <f t="shared" si="13"/>
        <v>0.23156735301017761</v>
      </c>
      <c r="F173">
        <f t="shared" si="14"/>
        <v>0</v>
      </c>
      <c r="G173" s="2" t="str">
        <f>""</f>
        <v/>
      </c>
      <c r="H173" s="2">
        <f t="shared" si="15"/>
        <v>161.99335527420044</v>
      </c>
      <c r="I173" s="2">
        <f t="shared" si="16"/>
        <v>0.23156735301017761</v>
      </c>
      <c r="J173" s="2" t="str">
        <f t="shared" si="17"/>
        <v/>
      </c>
      <c r="K173" s="2" t="str">
        <f t="shared" si="18"/>
        <v/>
      </c>
    </row>
    <row r="174" spans="2:11" x14ac:dyDescent="0.45">
      <c r="B174">
        <v>163.07392168045044</v>
      </c>
      <c r="C174">
        <v>0.5489581823348999</v>
      </c>
      <c r="D174">
        <v>0</v>
      </c>
      <c r="E174">
        <f t="shared" si="13"/>
        <v>0.23291012644767761</v>
      </c>
      <c r="F174">
        <f t="shared" si="14"/>
        <v>0</v>
      </c>
      <c r="G174" s="2" t="str">
        <f>""</f>
        <v/>
      </c>
      <c r="H174" s="2">
        <f t="shared" si="15"/>
        <v>163.07392168045044</v>
      </c>
      <c r="I174" s="2">
        <f t="shared" si="16"/>
        <v>0.23291012644767761</v>
      </c>
      <c r="J174" s="2" t="str">
        <f t="shared" si="17"/>
        <v/>
      </c>
      <c r="K174" s="2" t="str">
        <f t="shared" si="18"/>
        <v/>
      </c>
    </row>
    <row r="175" spans="2:11" x14ac:dyDescent="0.45">
      <c r="B175">
        <v>164.11689043045044</v>
      </c>
      <c r="C175">
        <v>0.5503009557723999</v>
      </c>
      <c r="D175">
        <v>0</v>
      </c>
      <c r="E175">
        <f t="shared" si="13"/>
        <v>0.23425289988517761</v>
      </c>
      <c r="F175">
        <f t="shared" si="14"/>
        <v>0</v>
      </c>
      <c r="G175" s="2" t="str">
        <f>""</f>
        <v/>
      </c>
      <c r="H175" s="2">
        <f t="shared" si="15"/>
        <v>164.11689043045044</v>
      </c>
      <c r="I175" s="2">
        <f t="shared" si="16"/>
        <v>0.23425289988517761</v>
      </c>
      <c r="J175" s="2" t="str">
        <f t="shared" si="17"/>
        <v/>
      </c>
      <c r="K175" s="2" t="str">
        <f t="shared" si="18"/>
        <v/>
      </c>
    </row>
    <row r="176" spans="2:11" x14ac:dyDescent="0.45">
      <c r="B176">
        <v>165.20380449295044</v>
      </c>
      <c r="C176">
        <v>0.5515216588973999</v>
      </c>
      <c r="D176">
        <v>0</v>
      </c>
      <c r="E176">
        <f t="shared" si="13"/>
        <v>0.23547360301017761</v>
      </c>
      <c r="F176">
        <f t="shared" si="14"/>
        <v>0</v>
      </c>
      <c r="G176" s="2" t="str">
        <f>""</f>
        <v/>
      </c>
      <c r="H176" s="2">
        <f t="shared" si="15"/>
        <v>165.20380449295044</v>
      </c>
      <c r="I176" s="2">
        <f t="shared" si="16"/>
        <v>0.23547360301017761</v>
      </c>
      <c r="J176" s="2" t="str">
        <f t="shared" si="17"/>
        <v/>
      </c>
      <c r="K176" s="2" t="str">
        <f t="shared" si="18"/>
        <v/>
      </c>
    </row>
    <row r="177" spans="2:11" x14ac:dyDescent="0.45">
      <c r="B177">
        <v>166.24140214920044</v>
      </c>
      <c r="C177">
        <v>0.5528644323348999</v>
      </c>
      <c r="D177">
        <v>0</v>
      </c>
      <c r="E177">
        <f t="shared" si="13"/>
        <v>0.23681637644767761</v>
      </c>
      <c r="F177">
        <f t="shared" si="14"/>
        <v>0</v>
      </c>
      <c r="G177" s="2" t="str">
        <f>""</f>
        <v/>
      </c>
      <c r="H177" s="2">
        <f t="shared" si="15"/>
        <v>166.24140214920044</v>
      </c>
      <c r="I177" s="2">
        <f t="shared" si="16"/>
        <v>0.23681637644767761</v>
      </c>
      <c r="J177" s="2" t="str">
        <f t="shared" si="17"/>
        <v/>
      </c>
      <c r="K177" s="2" t="str">
        <f t="shared" si="18"/>
        <v/>
      </c>
    </row>
    <row r="178" spans="2:11" x14ac:dyDescent="0.45">
      <c r="B178">
        <v>167.33319902420044</v>
      </c>
      <c r="C178">
        <v>0.5543292760848999</v>
      </c>
      <c r="D178">
        <v>0</v>
      </c>
      <c r="E178">
        <f t="shared" si="13"/>
        <v>0.23828122019767761</v>
      </c>
      <c r="F178">
        <f t="shared" si="14"/>
        <v>0</v>
      </c>
      <c r="G178" s="2" t="str">
        <f>""</f>
        <v/>
      </c>
      <c r="H178" s="2">
        <f t="shared" si="15"/>
        <v>167.33319902420044</v>
      </c>
      <c r="I178" s="2">
        <f t="shared" si="16"/>
        <v>0.23828122019767761</v>
      </c>
      <c r="J178" s="2" t="str">
        <f t="shared" si="17"/>
        <v/>
      </c>
      <c r="K178" s="2" t="str">
        <f t="shared" si="18"/>
        <v/>
      </c>
    </row>
    <row r="179" spans="2:11" x14ac:dyDescent="0.45">
      <c r="B179">
        <v>168.35565996170044</v>
      </c>
      <c r="C179">
        <v>0.5556720495223999</v>
      </c>
      <c r="D179">
        <v>0</v>
      </c>
      <c r="E179">
        <f t="shared" si="13"/>
        <v>0.23962399363517761</v>
      </c>
      <c r="F179">
        <f t="shared" si="14"/>
        <v>0</v>
      </c>
      <c r="G179" s="2" t="str">
        <f>""</f>
        <v/>
      </c>
      <c r="H179" s="2">
        <f t="shared" si="15"/>
        <v>168.35565996170044</v>
      </c>
      <c r="I179" s="2">
        <f t="shared" si="16"/>
        <v>0.23962399363517761</v>
      </c>
      <c r="J179" s="2" t="str">
        <f t="shared" si="17"/>
        <v/>
      </c>
      <c r="K179" s="2" t="str">
        <f t="shared" si="18"/>
        <v/>
      </c>
    </row>
    <row r="180" spans="2:11" x14ac:dyDescent="0.45">
      <c r="B180">
        <v>169.45624589920044</v>
      </c>
      <c r="C180">
        <v>0.5571368932723999</v>
      </c>
      <c r="D180">
        <v>0</v>
      </c>
      <c r="E180">
        <f t="shared" si="13"/>
        <v>0.24108883738517761</v>
      </c>
      <c r="F180">
        <f t="shared" si="14"/>
        <v>0</v>
      </c>
      <c r="G180" s="2" t="str">
        <f>""</f>
        <v/>
      </c>
      <c r="H180" s="2">
        <f t="shared" si="15"/>
        <v>169.45624589920044</v>
      </c>
      <c r="I180" s="2">
        <f t="shared" si="16"/>
        <v>0.24108883738517761</v>
      </c>
      <c r="J180" s="2" t="str">
        <f t="shared" si="17"/>
        <v/>
      </c>
      <c r="K180" s="2" t="str">
        <f t="shared" si="18"/>
        <v/>
      </c>
    </row>
    <row r="181" spans="2:11" x14ac:dyDescent="0.45">
      <c r="B181">
        <v>170.53339433670044</v>
      </c>
      <c r="C181">
        <v>0.5586017370223999</v>
      </c>
      <c r="D181">
        <v>0</v>
      </c>
      <c r="E181">
        <f t="shared" si="13"/>
        <v>0.24255368113517761</v>
      </c>
      <c r="F181">
        <f t="shared" si="14"/>
        <v>0</v>
      </c>
      <c r="G181" s="2" t="str">
        <f>""</f>
        <v/>
      </c>
      <c r="H181" s="2">
        <f t="shared" si="15"/>
        <v>170.53339433670044</v>
      </c>
      <c r="I181" s="2">
        <f t="shared" si="16"/>
        <v>0.24255368113517761</v>
      </c>
      <c r="J181" s="2" t="str">
        <f t="shared" si="17"/>
        <v/>
      </c>
      <c r="K181" s="2" t="str">
        <f t="shared" si="18"/>
        <v/>
      </c>
    </row>
    <row r="182" spans="2:11" x14ac:dyDescent="0.45">
      <c r="B182">
        <v>171.55976152420044</v>
      </c>
      <c r="C182">
        <v>0.5598224401473999</v>
      </c>
      <c r="D182">
        <v>0</v>
      </c>
      <c r="E182">
        <f t="shared" si="13"/>
        <v>0.24377438426017761</v>
      </c>
      <c r="F182">
        <f t="shared" si="14"/>
        <v>0</v>
      </c>
      <c r="G182" s="2" t="str">
        <f>""</f>
        <v/>
      </c>
      <c r="H182" s="2">
        <f t="shared" si="15"/>
        <v>171.55976152420044</v>
      </c>
      <c r="I182" s="2">
        <f t="shared" si="16"/>
        <v>0.24377438426017761</v>
      </c>
      <c r="J182" s="2" t="str">
        <f t="shared" si="17"/>
        <v/>
      </c>
      <c r="K182" s="2" t="str">
        <f t="shared" si="18"/>
        <v/>
      </c>
    </row>
    <row r="183" spans="2:11" x14ac:dyDescent="0.45">
      <c r="B183">
        <v>172.60565996170044</v>
      </c>
      <c r="C183">
        <v>0.5611652135848999</v>
      </c>
      <c r="D183">
        <v>0</v>
      </c>
      <c r="E183">
        <f t="shared" si="13"/>
        <v>0.24511715769767761</v>
      </c>
      <c r="F183">
        <f t="shared" si="14"/>
        <v>0</v>
      </c>
      <c r="G183" s="2" t="str">
        <f>""</f>
        <v/>
      </c>
      <c r="H183" s="2">
        <f t="shared" si="15"/>
        <v>172.60565996170044</v>
      </c>
      <c r="I183" s="2">
        <f t="shared" si="16"/>
        <v>0.24511715769767761</v>
      </c>
      <c r="J183" s="2" t="str">
        <f t="shared" si="17"/>
        <v/>
      </c>
      <c r="K183" s="2" t="str">
        <f t="shared" si="18"/>
        <v/>
      </c>
    </row>
    <row r="184" spans="2:11" x14ac:dyDescent="0.45">
      <c r="B184">
        <v>173.61689043045044</v>
      </c>
      <c r="C184">
        <v>0.5625079870223999</v>
      </c>
      <c r="D184">
        <v>0</v>
      </c>
      <c r="E184">
        <f t="shared" si="13"/>
        <v>0.24645993113517761</v>
      </c>
      <c r="F184">
        <f t="shared" si="14"/>
        <v>0</v>
      </c>
      <c r="G184" s="2" t="str">
        <f>""</f>
        <v/>
      </c>
      <c r="H184" s="2">
        <f t="shared" si="15"/>
        <v>173.61689043045044</v>
      </c>
      <c r="I184" s="2">
        <f t="shared" si="16"/>
        <v>0.24645993113517761</v>
      </c>
      <c r="J184" s="2" t="str">
        <f t="shared" si="17"/>
        <v/>
      </c>
      <c r="K184" s="2" t="str">
        <f t="shared" si="18"/>
        <v/>
      </c>
    </row>
    <row r="185" spans="2:11" x14ac:dyDescent="0.45">
      <c r="B185">
        <v>174.61640214920044</v>
      </c>
      <c r="C185">
        <v>0.5638507604598999</v>
      </c>
      <c r="D185">
        <v>0</v>
      </c>
      <c r="E185">
        <f t="shared" si="13"/>
        <v>0.24780270457267761</v>
      </c>
      <c r="F185">
        <f t="shared" si="14"/>
        <v>0</v>
      </c>
      <c r="G185" s="2" t="str">
        <f>""</f>
        <v/>
      </c>
      <c r="H185" s="2">
        <f t="shared" si="15"/>
        <v>174.61640214920044</v>
      </c>
      <c r="I185" s="2">
        <f t="shared" si="16"/>
        <v>0.24780270457267761</v>
      </c>
      <c r="J185" s="2" t="str">
        <f t="shared" si="17"/>
        <v/>
      </c>
      <c r="K185" s="2" t="str">
        <f t="shared" si="18"/>
        <v/>
      </c>
    </row>
    <row r="186" spans="2:11" x14ac:dyDescent="0.45">
      <c r="B186">
        <v>175.61933183670044</v>
      </c>
      <c r="C186">
        <v>0.5651935338973999</v>
      </c>
      <c r="D186">
        <v>0</v>
      </c>
      <c r="E186">
        <f t="shared" si="13"/>
        <v>0.24914547801017761</v>
      </c>
      <c r="F186">
        <f t="shared" si="14"/>
        <v>0</v>
      </c>
      <c r="G186" s="2" t="str">
        <f>""</f>
        <v/>
      </c>
      <c r="H186" s="2">
        <f t="shared" si="15"/>
        <v>175.61933183670044</v>
      </c>
      <c r="I186" s="2">
        <f t="shared" si="16"/>
        <v>0.24914547801017761</v>
      </c>
      <c r="J186" s="2" t="str">
        <f t="shared" si="17"/>
        <v/>
      </c>
      <c r="K186" s="2" t="str">
        <f t="shared" si="18"/>
        <v/>
      </c>
    </row>
    <row r="187" spans="2:11" x14ac:dyDescent="0.45">
      <c r="B187">
        <v>176.64130449295044</v>
      </c>
      <c r="C187">
        <v>0.5665363073348999</v>
      </c>
      <c r="D187">
        <v>0</v>
      </c>
      <c r="E187">
        <f t="shared" si="13"/>
        <v>0.25048825144767761</v>
      </c>
      <c r="F187">
        <f t="shared" si="14"/>
        <v>0</v>
      </c>
      <c r="G187" s="2" t="str">
        <f>""</f>
        <v/>
      </c>
      <c r="H187" s="2">
        <f t="shared" si="15"/>
        <v>176.64130449295044</v>
      </c>
      <c r="I187" s="2">
        <f t="shared" si="16"/>
        <v>0.25048825144767761</v>
      </c>
      <c r="J187" s="2" t="str">
        <f t="shared" si="17"/>
        <v/>
      </c>
      <c r="K187" s="2" t="str">
        <f t="shared" si="18"/>
        <v/>
      </c>
    </row>
    <row r="188" spans="2:11" x14ac:dyDescent="0.45">
      <c r="B188">
        <v>177.64960527420044</v>
      </c>
      <c r="C188">
        <v>0.5678790807723999</v>
      </c>
      <c r="D188">
        <v>0</v>
      </c>
      <c r="E188">
        <f t="shared" si="13"/>
        <v>0.25183102488517761</v>
      </c>
      <c r="F188">
        <f t="shared" si="14"/>
        <v>0</v>
      </c>
      <c r="G188" s="2" t="str">
        <f>""</f>
        <v/>
      </c>
      <c r="H188" s="2">
        <f t="shared" si="15"/>
        <v>177.64960527420044</v>
      </c>
      <c r="I188" s="2">
        <f t="shared" si="16"/>
        <v>0.25183102488517761</v>
      </c>
      <c r="J188" s="2" t="str">
        <f t="shared" si="17"/>
        <v/>
      </c>
      <c r="K188" s="2" t="str">
        <f t="shared" si="18"/>
        <v/>
      </c>
    </row>
    <row r="189" spans="2:11" x14ac:dyDescent="0.45">
      <c r="B189">
        <v>178.67450761795044</v>
      </c>
      <c r="C189">
        <v>0.5692218542098999</v>
      </c>
      <c r="D189">
        <v>0</v>
      </c>
      <c r="E189">
        <f t="shared" si="13"/>
        <v>0.25317379832267761</v>
      </c>
      <c r="F189">
        <f t="shared" si="14"/>
        <v>0</v>
      </c>
      <c r="G189" s="2" t="str">
        <f>""</f>
        <v/>
      </c>
      <c r="H189" s="2">
        <f t="shared" si="15"/>
        <v>178.67450761795044</v>
      </c>
      <c r="I189" s="2">
        <f t="shared" si="16"/>
        <v>0.25317379832267761</v>
      </c>
      <c r="J189" s="2" t="str">
        <f t="shared" si="17"/>
        <v/>
      </c>
      <c r="K189" s="2" t="str">
        <f t="shared" si="18"/>
        <v/>
      </c>
    </row>
    <row r="190" spans="2:11" x14ac:dyDescent="0.45">
      <c r="B190">
        <v>179.70966386795044</v>
      </c>
      <c r="C190">
        <v>0.5705646276473999</v>
      </c>
      <c r="D190">
        <v>0</v>
      </c>
      <c r="E190">
        <f t="shared" si="13"/>
        <v>0.25451657176017761</v>
      </c>
      <c r="F190">
        <f t="shared" si="14"/>
        <v>0</v>
      </c>
      <c r="G190" s="2" t="str">
        <f>""</f>
        <v/>
      </c>
      <c r="H190" s="2">
        <f t="shared" si="15"/>
        <v>179.70966386795044</v>
      </c>
      <c r="I190" s="2">
        <f t="shared" si="16"/>
        <v>0.25451657176017761</v>
      </c>
      <c r="J190" s="2" t="str">
        <f t="shared" si="17"/>
        <v/>
      </c>
      <c r="K190" s="2" t="str">
        <f t="shared" si="18"/>
        <v/>
      </c>
    </row>
    <row r="191" spans="2:11" x14ac:dyDescent="0.45">
      <c r="B191">
        <v>180.70624589920044</v>
      </c>
      <c r="C191">
        <v>0.5719074010848999</v>
      </c>
      <c r="D191">
        <v>0</v>
      </c>
      <c r="E191">
        <f t="shared" si="13"/>
        <v>0.25585934519767761</v>
      </c>
      <c r="F191">
        <f t="shared" si="14"/>
        <v>0</v>
      </c>
      <c r="G191" s="2" t="str">
        <f>""</f>
        <v/>
      </c>
      <c r="H191" s="2">
        <f t="shared" si="15"/>
        <v>180.70624589920044</v>
      </c>
      <c r="I191" s="2">
        <f t="shared" si="16"/>
        <v>0.25585934519767761</v>
      </c>
      <c r="J191" s="2" t="str">
        <f t="shared" si="17"/>
        <v/>
      </c>
      <c r="K191" s="2" t="str">
        <f t="shared" si="18"/>
        <v/>
      </c>
    </row>
    <row r="192" spans="2:11" x14ac:dyDescent="0.45">
      <c r="B192">
        <v>181.72333574295044</v>
      </c>
      <c r="C192">
        <v>0.5732501745223999</v>
      </c>
      <c r="D192">
        <v>0</v>
      </c>
      <c r="E192">
        <f t="shared" si="13"/>
        <v>0.25720211863517761</v>
      </c>
      <c r="F192">
        <f t="shared" si="14"/>
        <v>0</v>
      </c>
      <c r="G192" s="2" t="str">
        <f>""</f>
        <v/>
      </c>
      <c r="H192" s="2">
        <f t="shared" si="15"/>
        <v>181.72333574295044</v>
      </c>
      <c r="I192" s="2">
        <f t="shared" si="16"/>
        <v>0.25720211863517761</v>
      </c>
      <c r="J192" s="2" t="str">
        <f t="shared" si="17"/>
        <v/>
      </c>
      <c r="K192" s="2" t="str">
        <f t="shared" si="18"/>
        <v/>
      </c>
    </row>
    <row r="193" spans="2:11" x14ac:dyDescent="0.45">
      <c r="B193">
        <v>182.74042558670044</v>
      </c>
      <c r="C193">
        <v>0.5745929479598999</v>
      </c>
      <c r="D193">
        <v>0</v>
      </c>
      <c r="E193">
        <f t="shared" si="13"/>
        <v>0.25854489207267761</v>
      </c>
      <c r="F193">
        <f t="shared" si="14"/>
        <v>0</v>
      </c>
      <c r="G193" s="2" t="str">
        <f>""</f>
        <v/>
      </c>
      <c r="H193" s="2">
        <f t="shared" si="15"/>
        <v>182.74042558670044</v>
      </c>
      <c r="I193" s="2">
        <f t="shared" si="16"/>
        <v>0.25854489207267761</v>
      </c>
      <c r="J193" s="2" t="str">
        <f t="shared" si="17"/>
        <v/>
      </c>
      <c r="K193" s="2" t="str">
        <f t="shared" si="18"/>
        <v/>
      </c>
    </row>
    <row r="194" spans="2:11" x14ac:dyDescent="0.45">
      <c r="B194">
        <v>183.75898027420044</v>
      </c>
      <c r="C194">
        <v>0.5759357213973999</v>
      </c>
      <c r="D194">
        <v>0</v>
      </c>
      <c r="E194">
        <f t="shared" si="13"/>
        <v>0.25988766551017761</v>
      </c>
      <c r="F194">
        <f t="shared" si="14"/>
        <v>0</v>
      </c>
      <c r="G194" s="2" t="str">
        <f>""</f>
        <v/>
      </c>
      <c r="H194" s="2">
        <f t="shared" si="15"/>
        <v>183.75898027420044</v>
      </c>
      <c r="I194" s="2">
        <f t="shared" si="16"/>
        <v>0.25988766551017761</v>
      </c>
      <c r="J194" s="2" t="str">
        <f t="shared" si="17"/>
        <v/>
      </c>
      <c r="K194" s="2" t="str">
        <f t="shared" si="18"/>
        <v/>
      </c>
    </row>
    <row r="195" spans="2:11" x14ac:dyDescent="0.45">
      <c r="B195">
        <v>184.74335527420044</v>
      </c>
      <c r="C195">
        <v>0.5772784948348999</v>
      </c>
      <c r="D195">
        <v>0</v>
      </c>
      <c r="E195">
        <f t="shared" si="13"/>
        <v>0.26123043894767761</v>
      </c>
      <c r="F195">
        <f t="shared" si="14"/>
        <v>0</v>
      </c>
      <c r="G195" s="2" t="str">
        <f>""</f>
        <v/>
      </c>
      <c r="H195" s="2">
        <f t="shared" si="15"/>
        <v>184.74335527420044</v>
      </c>
      <c r="I195" s="2">
        <f t="shared" si="16"/>
        <v>0.26123043894767761</v>
      </c>
      <c r="J195" s="2" t="str">
        <f t="shared" si="17"/>
        <v/>
      </c>
      <c r="K195" s="2" t="str">
        <f t="shared" si="18"/>
        <v/>
      </c>
    </row>
    <row r="196" spans="2:11" x14ac:dyDescent="0.45">
      <c r="B196">
        <v>185.75727128982544</v>
      </c>
      <c r="C196">
        <v>0.5786212682723999</v>
      </c>
      <c r="D196">
        <v>0</v>
      </c>
      <c r="E196">
        <f t="shared" ref="E196:E259" si="19">C196-C$3</f>
        <v>0.26257321238517761</v>
      </c>
      <c r="F196">
        <f t="shared" ref="F196:F259" si="20">-(D196-D$3)</f>
        <v>0</v>
      </c>
      <c r="G196" s="2" t="str">
        <f>""</f>
        <v/>
      </c>
      <c r="H196" s="2">
        <f t="shared" ref="H196:H259" si="21">IF(AND(E196&gt;H$2,E196&lt;I$2),B196,"")</f>
        <v>185.75727128982544</v>
      </c>
      <c r="I196" s="2">
        <f t="shared" ref="I196:I259" si="22">IF(AND(E196&gt;H$2,E196&lt;I$2),E196,"")</f>
        <v>0.26257321238517761</v>
      </c>
      <c r="J196" s="2" t="str">
        <f t="shared" ref="J196:J259" si="23">IF(AND(F196&gt;J$2,F196&lt;K$2),B196,"")</f>
        <v/>
      </c>
      <c r="K196" s="2" t="str">
        <f t="shared" ref="K196:K259" si="24">IF(AND(F196&gt;J$2,F196&lt;K$2),F196,"")</f>
        <v/>
      </c>
    </row>
    <row r="197" spans="2:11" x14ac:dyDescent="0.45">
      <c r="B197">
        <v>186.81098222732544</v>
      </c>
      <c r="C197">
        <v>0.5799640417098999</v>
      </c>
      <c r="D197">
        <v>0</v>
      </c>
      <c r="E197">
        <f t="shared" si="19"/>
        <v>0.26391598582267761</v>
      </c>
      <c r="F197">
        <f t="shared" si="20"/>
        <v>0</v>
      </c>
      <c r="G197" s="2" t="str">
        <f>""</f>
        <v/>
      </c>
      <c r="H197" s="2">
        <f t="shared" si="21"/>
        <v>186.81098222732544</v>
      </c>
      <c r="I197" s="2">
        <f t="shared" si="22"/>
        <v>0.26391598582267761</v>
      </c>
      <c r="J197" s="2" t="str">
        <f t="shared" si="23"/>
        <v/>
      </c>
      <c r="K197" s="2" t="str">
        <f t="shared" si="24"/>
        <v/>
      </c>
    </row>
    <row r="198" spans="2:11" x14ac:dyDescent="0.45">
      <c r="B198">
        <v>187.88910722732544</v>
      </c>
      <c r="C198">
        <v>0.5814288854598999</v>
      </c>
      <c r="D198">
        <v>0</v>
      </c>
      <c r="E198">
        <f t="shared" si="19"/>
        <v>0.26538082957267761</v>
      </c>
      <c r="F198">
        <f t="shared" si="20"/>
        <v>0</v>
      </c>
      <c r="G198" s="2" t="str">
        <f>""</f>
        <v/>
      </c>
      <c r="H198" s="2">
        <f t="shared" si="21"/>
        <v>187.88910722732544</v>
      </c>
      <c r="I198" s="2">
        <f t="shared" si="22"/>
        <v>0.26538082957267761</v>
      </c>
      <c r="J198" s="2" t="str">
        <f t="shared" si="23"/>
        <v/>
      </c>
      <c r="K198" s="2" t="str">
        <f t="shared" si="24"/>
        <v/>
      </c>
    </row>
    <row r="199" spans="2:11" x14ac:dyDescent="0.45">
      <c r="B199">
        <v>188.90522050857544</v>
      </c>
      <c r="C199">
        <v>0.5827716588973999</v>
      </c>
      <c r="D199">
        <v>0</v>
      </c>
      <c r="E199">
        <f t="shared" si="19"/>
        <v>0.26672360301017761</v>
      </c>
      <c r="F199">
        <f t="shared" si="20"/>
        <v>0</v>
      </c>
      <c r="G199" s="2" t="str">
        <f>""</f>
        <v/>
      </c>
      <c r="H199" s="2">
        <f t="shared" si="21"/>
        <v>188.90522050857544</v>
      </c>
      <c r="I199" s="2">
        <f t="shared" si="22"/>
        <v>0.26672360301017761</v>
      </c>
      <c r="J199" s="2" t="str">
        <f t="shared" si="23"/>
        <v/>
      </c>
      <c r="K199" s="2" t="str">
        <f t="shared" si="24"/>
        <v/>
      </c>
    </row>
    <row r="200" spans="2:11" x14ac:dyDescent="0.45">
      <c r="B200">
        <v>189.88959550857547</v>
      </c>
      <c r="C200">
        <v>0.5841144323348999</v>
      </c>
      <c r="D200">
        <v>0</v>
      </c>
      <c r="E200">
        <f t="shared" si="19"/>
        <v>0.26806637644767761</v>
      </c>
      <c r="F200">
        <f t="shared" si="20"/>
        <v>0</v>
      </c>
      <c r="G200" s="2" t="str">
        <f>""</f>
        <v/>
      </c>
      <c r="H200" s="2">
        <f t="shared" si="21"/>
        <v>189.88959550857547</v>
      </c>
      <c r="I200" s="2">
        <f t="shared" si="22"/>
        <v>0.26806637644767761</v>
      </c>
      <c r="J200" s="2" t="str">
        <f t="shared" si="23"/>
        <v/>
      </c>
      <c r="K200" s="2" t="str">
        <f t="shared" si="24"/>
        <v/>
      </c>
    </row>
    <row r="201" spans="2:11" x14ac:dyDescent="0.45">
      <c r="B201">
        <v>190.93549394607544</v>
      </c>
      <c r="C201">
        <v>0.5854572057723999</v>
      </c>
      <c r="D201">
        <v>0</v>
      </c>
      <c r="E201">
        <f t="shared" si="19"/>
        <v>0.26940914988517761</v>
      </c>
      <c r="F201">
        <f t="shared" si="20"/>
        <v>0</v>
      </c>
      <c r="G201" s="2" t="str">
        <f>""</f>
        <v/>
      </c>
      <c r="H201" s="2">
        <f t="shared" si="21"/>
        <v>190.93549394607544</v>
      </c>
      <c r="I201" s="2">
        <f t="shared" si="22"/>
        <v>0.26940914988517761</v>
      </c>
      <c r="J201" s="2" t="str">
        <f t="shared" si="23"/>
        <v/>
      </c>
      <c r="K201" s="2" t="str">
        <f t="shared" si="24"/>
        <v/>
      </c>
    </row>
    <row r="202" spans="2:11" x14ac:dyDescent="0.45">
      <c r="B202">
        <v>192.01947832107544</v>
      </c>
      <c r="C202">
        <v>0.5869220495223999</v>
      </c>
      <c r="D202">
        <v>0</v>
      </c>
      <c r="E202">
        <f t="shared" si="19"/>
        <v>0.27087399363517761</v>
      </c>
      <c r="F202">
        <f t="shared" si="20"/>
        <v>0</v>
      </c>
      <c r="G202" s="2" t="str">
        <f>""</f>
        <v/>
      </c>
      <c r="H202" s="2">
        <f t="shared" si="21"/>
        <v>192.01947832107544</v>
      </c>
      <c r="I202" s="2">
        <f t="shared" si="22"/>
        <v>0.27087399363517761</v>
      </c>
      <c r="J202" s="2" t="str">
        <f t="shared" si="23"/>
        <v/>
      </c>
      <c r="K202" s="2" t="str">
        <f t="shared" si="24"/>
        <v/>
      </c>
    </row>
    <row r="203" spans="2:11" x14ac:dyDescent="0.45">
      <c r="B203">
        <v>193.00775957107544</v>
      </c>
      <c r="C203">
        <v>0.5882648229598999</v>
      </c>
      <c r="D203">
        <v>0</v>
      </c>
      <c r="E203">
        <f t="shared" si="19"/>
        <v>0.27221676707267761</v>
      </c>
      <c r="F203">
        <f t="shared" si="20"/>
        <v>0</v>
      </c>
      <c r="G203" s="2" t="str">
        <f>""</f>
        <v/>
      </c>
      <c r="H203" s="2">
        <f t="shared" si="21"/>
        <v>193.00775957107544</v>
      </c>
      <c r="I203" s="2">
        <f t="shared" si="22"/>
        <v>0.27221676707267761</v>
      </c>
      <c r="J203" s="2" t="str">
        <f t="shared" si="23"/>
        <v/>
      </c>
      <c r="K203" s="2" t="str">
        <f t="shared" si="24"/>
        <v/>
      </c>
    </row>
    <row r="204" spans="2:11" x14ac:dyDescent="0.45">
      <c r="B204">
        <v>194.07953691482544</v>
      </c>
      <c r="C204">
        <v>0.5897296667098999</v>
      </c>
      <c r="D204">
        <v>0</v>
      </c>
      <c r="E204">
        <f t="shared" si="19"/>
        <v>0.27368161082267761</v>
      </c>
      <c r="F204">
        <f t="shared" si="20"/>
        <v>0</v>
      </c>
      <c r="G204" s="2" t="str">
        <f>""</f>
        <v/>
      </c>
      <c r="H204" s="2">
        <f t="shared" si="21"/>
        <v>194.07953691482544</v>
      </c>
      <c r="I204" s="2">
        <f t="shared" si="22"/>
        <v>0.27368161082267761</v>
      </c>
      <c r="J204" s="2" t="str">
        <f t="shared" si="23"/>
        <v/>
      </c>
      <c r="K204" s="2" t="str">
        <f t="shared" si="24"/>
        <v/>
      </c>
    </row>
    <row r="205" spans="2:11" x14ac:dyDescent="0.45">
      <c r="B205">
        <v>195.10492753982544</v>
      </c>
      <c r="C205">
        <v>0.5910724401473999</v>
      </c>
      <c r="D205">
        <v>0</v>
      </c>
      <c r="E205">
        <f t="shared" si="19"/>
        <v>0.27502438426017761</v>
      </c>
      <c r="F205">
        <f t="shared" si="20"/>
        <v>0</v>
      </c>
      <c r="G205" s="2" t="str">
        <f>""</f>
        <v/>
      </c>
      <c r="H205" s="2">
        <f t="shared" si="21"/>
        <v>195.10492753982544</v>
      </c>
      <c r="I205" s="2">
        <f t="shared" si="22"/>
        <v>0.27502438426017761</v>
      </c>
      <c r="J205" s="2" t="str">
        <f t="shared" si="23"/>
        <v/>
      </c>
      <c r="K205" s="2" t="str">
        <f t="shared" si="24"/>
        <v/>
      </c>
    </row>
    <row r="206" spans="2:11" x14ac:dyDescent="0.45">
      <c r="B206">
        <v>196.12055253982544</v>
      </c>
      <c r="C206">
        <v>0.5924152135848999</v>
      </c>
      <c r="D206">
        <v>0</v>
      </c>
      <c r="E206">
        <f t="shared" si="19"/>
        <v>0.27636715769767761</v>
      </c>
      <c r="F206">
        <f t="shared" si="20"/>
        <v>0</v>
      </c>
      <c r="G206" s="2" t="str">
        <f>""</f>
        <v/>
      </c>
      <c r="H206" s="2">
        <f t="shared" si="21"/>
        <v>196.12055253982544</v>
      </c>
      <c r="I206" s="2">
        <f t="shared" si="22"/>
        <v>0.27636715769767761</v>
      </c>
      <c r="J206" s="2" t="str">
        <f t="shared" si="23"/>
        <v/>
      </c>
      <c r="K206" s="2" t="str">
        <f t="shared" si="24"/>
        <v/>
      </c>
    </row>
    <row r="207" spans="2:11" x14ac:dyDescent="0.45">
      <c r="B207">
        <v>197.22309160232544</v>
      </c>
      <c r="C207">
        <v>0.5937579870223999</v>
      </c>
      <c r="D207">
        <v>0</v>
      </c>
      <c r="E207">
        <f t="shared" si="19"/>
        <v>0.27770993113517761</v>
      </c>
      <c r="F207">
        <f t="shared" si="20"/>
        <v>0</v>
      </c>
      <c r="G207" s="2" t="str">
        <f>""</f>
        <v/>
      </c>
      <c r="H207" s="2">
        <f t="shared" si="21"/>
        <v>197.22309160232544</v>
      </c>
      <c r="I207" s="2">
        <f t="shared" si="22"/>
        <v>0.27770993113517761</v>
      </c>
      <c r="J207" s="2" t="str">
        <f t="shared" si="23"/>
        <v/>
      </c>
      <c r="K207" s="2" t="str">
        <f t="shared" si="24"/>
        <v/>
      </c>
    </row>
    <row r="208" spans="2:11" x14ac:dyDescent="0.45">
      <c r="B208">
        <v>198.24359941482544</v>
      </c>
      <c r="C208">
        <v>0.5949786901473999</v>
      </c>
      <c r="D208">
        <v>0</v>
      </c>
      <c r="E208">
        <f t="shared" si="19"/>
        <v>0.27893063426017761</v>
      </c>
      <c r="F208">
        <f t="shared" si="20"/>
        <v>0</v>
      </c>
      <c r="G208" s="2" t="str">
        <f>""</f>
        <v/>
      </c>
      <c r="H208" s="2">
        <f t="shared" si="21"/>
        <v>198.24359941482544</v>
      </c>
      <c r="I208" s="2">
        <f t="shared" si="22"/>
        <v>0.27893063426017761</v>
      </c>
      <c r="J208" s="2" t="str">
        <f t="shared" si="23"/>
        <v/>
      </c>
      <c r="K208" s="2" t="str">
        <f t="shared" si="24"/>
        <v/>
      </c>
    </row>
    <row r="209" spans="2:11" x14ac:dyDescent="0.45">
      <c r="B209">
        <v>199.24506425857544</v>
      </c>
      <c r="C209">
        <v>0.5964435338973999</v>
      </c>
      <c r="D209">
        <v>0</v>
      </c>
      <c r="E209">
        <f t="shared" si="19"/>
        <v>0.28039547801017761</v>
      </c>
      <c r="F209">
        <f t="shared" si="20"/>
        <v>0</v>
      </c>
      <c r="G209" s="2" t="str">
        <f>""</f>
        <v/>
      </c>
      <c r="H209" s="2">
        <f t="shared" si="21"/>
        <v>199.24506425857544</v>
      </c>
      <c r="I209" s="2">
        <f t="shared" si="22"/>
        <v>0.28039547801017761</v>
      </c>
      <c r="J209" s="2" t="str">
        <f t="shared" si="23"/>
        <v/>
      </c>
      <c r="K209" s="2" t="str">
        <f t="shared" si="24"/>
        <v/>
      </c>
    </row>
    <row r="210" spans="2:11" x14ac:dyDescent="0.45">
      <c r="B210">
        <v>200.24555253982544</v>
      </c>
      <c r="C210">
        <v>0.5976642370223999</v>
      </c>
      <c r="D210">
        <v>0</v>
      </c>
      <c r="E210">
        <f t="shared" si="19"/>
        <v>0.28161618113517761</v>
      </c>
      <c r="F210">
        <f t="shared" si="20"/>
        <v>0</v>
      </c>
      <c r="G210" s="2" t="str">
        <f>""</f>
        <v/>
      </c>
      <c r="H210" s="2">
        <f t="shared" si="21"/>
        <v>200.24555253982544</v>
      </c>
      <c r="I210" s="2">
        <f t="shared" si="22"/>
        <v>0.28161618113517761</v>
      </c>
      <c r="J210" s="2" t="str">
        <f t="shared" si="23"/>
        <v/>
      </c>
      <c r="K210" s="2" t="str">
        <f t="shared" si="24"/>
        <v/>
      </c>
    </row>
    <row r="211" spans="2:11" x14ac:dyDescent="0.45">
      <c r="B211">
        <v>201.24652910232544</v>
      </c>
      <c r="C211">
        <v>0.5990070104598999</v>
      </c>
      <c r="D211">
        <v>0</v>
      </c>
      <c r="E211">
        <f t="shared" si="19"/>
        <v>0.28295895457267761</v>
      </c>
      <c r="F211">
        <f t="shared" si="20"/>
        <v>0</v>
      </c>
      <c r="G211" s="2" t="str">
        <f>""</f>
        <v/>
      </c>
      <c r="H211" s="2">
        <f t="shared" si="21"/>
        <v>201.24652910232544</v>
      </c>
      <c r="I211" s="2">
        <f t="shared" si="22"/>
        <v>0.28295895457267761</v>
      </c>
      <c r="J211" s="2" t="str">
        <f t="shared" si="23"/>
        <v/>
      </c>
      <c r="K211" s="2" t="str">
        <f t="shared" si="24"/>
        <v/>
      </c>
    </row>
    <row r="212" spans="2:11" x14ac:dyDescent="0.45">
      <c r="B212">
        <v>202.31244707107544</v>
      </c>
      <c r="C212">
        <v>0.6004718542098999</v>
      </c>
      <c r="D212">
        <v>0</v>
      </c>
      <c r="E212">
        <f t="shared" si="19"/>
        <v>0.28442379832267761</v>
      </c>
      <c r="F212">
        <f t="shared" si="20"/>
        <v>0</v>
      </c>
      <c r="G212" s="2" t="str">
        <f>""</f>
        <v/>
      </c>
      <c r="H212" s="2">
        <f t="shared" si="21"/>
        <v>202.31244707107544</v>
      </c>
      <c r="I212" s="2">
        <f t="shared" si="22"/>
        <v>0.28442379832267761</v>
      </c>
      <c r="J212" s="2" t="str">
        <f t="shared" si="23"/>
        <v/>
      </c>
      <c r="K212" s="2" t="str">
        <f t="shared" si="24"/>
        <v/>
      </c>
    </row>
    <row r="213" spans="2:11" x14ac:dyDescent="0.45">
      <c r="B213">
        <v>203.35065507888794</v>
      </c>
      <c r="C213">
        <v>0.6019366979598999</v>
      </c>
      <c r="D213">
        <v>0</v>
      </c>
      <c r="E213">
        <f t="shared" si="19"/>
        <v>0.28588864207267761</v>
      </c>
      <c r="F213">
        <f t="shared" si="20"/>
        <v>0</v>
      </c>
      <c r="G213" s="2" t="str">
        <f>""</f>
        <v/>
      </c>
      <c r="H213" s="2">
        <f t="shared" si="21"/>
        <v>203.35065507888794</v>
      </c>
      <c r="I213" s="2">
        <f t="shared" si="22"/>
        <v>0.28588864207267761</v>
      </c>
      <c r="J213" s="2" t="str">
        <f t="shared" si="23"/>
        <v/>
      </c>
      <c r="K213" s="2" t="str">
        <f t="shared" si="24"/>
        <v/>
      </c>
    </row>
    <row r="214" spans="2:11" x14ac:dyDescent="0.45">
      <c r="B214">
        <v>204.38666582107544</v>
      </c>
      <c r="C214">
        <v>0.6032794713973999</v>
      </c>
      <c r="D214">
        <v>0</v>
      </c>
      <c r="E214">
        <f t="shared" si="19"/>
        <v>0.28723141551017761</v>
      </c>
      <c r="F214">
        <f t="shared" si="20"/>
        <v>0</v>
      </c>
      <c r="G214" s="2" t="str">
        <f>""</f>
        <v/>
      </c>
      <c r="H214" s="2">
        <f t="shared" si="21"/>
        <v>204.38666582107544</v>
      </c>
      <c r="I214" s="2">
        <f t="shared" si="22"/>
        <v>0.28723141551017761</v>
      </c>
      <c r="J214" s="2" t="str">
        <f t="shared" si="23"/>
        <v/>
      </c>
      <c r="K214" s="2" t="str">
        <f t="shared" si="24"/>
        <v/>
      </c>
    </row>
    <row r="215" spans="2:11" x14ac:dyDescent="0.45">
      <c r="B215">
        <v>205.47211503982544</v>
      </c>
      <c r="C215">
        <v>0.6047443151473999</v>
      </c>
      <c r="D215">
        <v>0</v>
      </c>
      <c r="E215">
        <f t="shared" si="19"/>
        <v>0.28869625926017761</v>
      </c>
      <c r="F215">
        <f t="shared" si="20"/>
        <v>0</v>
      </c>
      <c r="G215" s="2" t="str">
        <f>""</f>
        <v/>
      </c>
      <c r="H215" s="2">
        <f t="shared" si="21"/>
        <v>205.47211503982544</v>
      </c>
      <c r="I215" s="2">
        <f t="shared" si="22"/>
        <v>0.28869625926017761</v>
      </c>
      <c r="J215" s="2" t="str">
        <f t="shared" si="23"/>
        <v/>
      </c>
      <c r="K215" s="2" t="str">
        <f t="shared" si="24"/>
        <v/>
      </c>
    </row>
    <row r="216" spans="2:11" x14ac:dyDescent="0.45">
      <c r="B216">
        <v>206.48236894607544</v>
      </c>
      <c r="C216">
        <v>0.6060870885848999</v>
      </c>
      <c r="D216">
        <v>0</v>
      </c>
      <c r="E216">
        <f t="shared" si="19"/>
        <v>0.29003903269767761</v>
      </c>
      <c r="F216">
        <f t="shared" si="20"/>
        <v>0</v>
      </c>
      <c r="G216" s="2" t="str">
        <f>""</f>
        <v/>
      </c>
      <c r="H216" s="2">
        <f t="shared" si="21"/>
        <v>206.48236894607544</v>
      </c>
      <c r="I216" s="2">
        <f t="shared" si="22"/>
        <v>0.29003903269767761</v>
      </c>
      <c r="J216" s="2" t="str">
        <f t="shared" si="23"/>
        <v/>
      </c>
      <c r="K216" s="2" t="str">
        <f t="shared" si="24"/>
        <v/>
      </c>
    </row>
    <row r="217" spans="2:11" x14ac:dyDescent="0.45">
      <c r="B217">
        <v>207.47260332107544</v>
      </c>
      <c r="C217">
        <v>0.6074298620223999</v>
      </c>
      <c r="D217">
        <v>0</v>
      </c>
      <c r="E217">
        <f t="shared" si="19"/>
        <v>0.29138180613517761</v>
      </c>
      <c r="F217">
        <f t="shared" si="20"/>
        <v>0</v>
      </c>
      <c r="G217" s="2" t="str">
        <f>""</f>
        <v/>
      </c>
      <c r="H217" s="2">
        <f t="shared" si="21"/>
        <v>207.47260332107544</v>
      </c>
      <c r="I217" s="2">
        <f t="shared" si="22"/>
        <v>0.29138180613517761</v>
      </c>
      <c r="J217" s="2" t="str">
        <f t="shared" si="23"/>
        <v/>
      </c>
      <c r="K217" s="2" t="str">
        <f t="shared" si="24"/>
        <v/>
      </c>
    </row>
    <row r="218" spans="2:11" x14ac:dyDescent="0.45">
      <c r="B218">
        <v>208.53168535232544</v>
      </c>
      <c r="C218">
        <v>0.6088947057723999</v>
      </c>
      <c r="D218">
        <v>0</v>
      </c>
      <c r="E218">
        <f t="shared" si="19"/>
        <v>0.29284664988517761</v>
      </c>
      <c r="F218">
        <f t="shared" si="20"/>
        <v>0</v>
      </c>
      <c r="G218" s="2" t="str">
        <f>""</f>
        <v/>
      </c>
      <c r="H218" s="2">
        <f t="shared" si="21"/>
        <v>208.53168535232544</v>
      </c>
      <c r="I218" s="2">
        <f t="shared" si="22"/>
        <v>0.29284664988517761</v>
      </c>
      <c r="J218" s="2" t="str">
        <f t="shared" si="23"/>
        <v/>
      </c>
      <c r="K218" s="2" t="str">
        <f t="shared" si="24"/>
        <v/>
      </c>
    </row>
    <row r="219" spans="2:11" x14ac:dyDescent="0.45">
      <c r="B219">
        <v>209.58100175857544</v>
      </c>
      <c r="C219">
        <v>0.6103595495223999</v>
      </c>
      <c r="D219">
        <v>0</v>
      </c>
      <c r="E219">
        <f t="shared" si="19"/>
        <v>0.29431149363517761</v>
      </c>
      <c r="F219">
        <f t="shared" si="20"/>
        <v>0</v>
      </c>
      <c r="G219" s="2" t="str">
        <f>""</f>
        <v/>
      </c>
      <c r="H219" s="2">
        <f t="shared" si="21"/>
        <v>209.58100175857544</v>
      </c>
      <c r="I219" s="2">
        <f t="shared" si="22"/>
        <v>0.29431149363517761</v>
      </c>
      <c r="J219" s="2" t="str">
        <f t="shared" si="23"/>
        <v/>
      </c>
      <c r="K219" s="2" t="str">
        <f t="shared" si="24"/>
        <v/>
      </c>
    </row>
    <row r="220" spans="2:11" x14ac:dyDescent="0.45">
      <c r="B220">
        <v>210.56781816482544</v>
      </c>
      <c r="C220">
        <v>0.6117023229598999</v>
      </c>
      <c r="D220">
        <v>0</v>
      </c>
      <c r="E220">
        <f t="shared" si="19"/>
        <v>0.29565426707267761</v>
      </c>
      <c r="F220">
        <f t="shared" si="20"/>
        <v>0</v>
      </c>
      <c r="G220" s="2" t="str">
        <f>""</f>
        <v/>
      </c>
      <c r="H220" s="2">
        <f t="shared" si="21"/>
        <v>210.56781816482544</v>
      </c>
      <c r="I220" s="2">
        <f t="shared" si="22"/>
        <v>0.29565426707267761</v>
      </c>
      <c r="J220" s="2" t="str">
        <f t="shared" si="23"/>
        <v/>
      </c>
      <c r="K220" s="2" t="str">
        <f t="shared" si="24"/>
        <v/>
      </c>
    </row>
    <row r="221" spans="2:11" x14ac:dyDescent="0.45">
      <c r="B221">
        <v>211.65326738357547</v>
      </c>
      <c r="C221">
        <v>0.6131671667098999</v>
      </c>
      <c r="D221">
        <v>0</v>
      </c>
      <c r="E221">
        <f t="shared" si="19"/>
        <v>0.29711911082267761</v>
      </c>
      <c r="F221">
        <f t="shared" si="20"/>
        <v>0</v>
      </c>
      <c r="G221" s="2" t="str">
        <f>""</f>
        <v/>
      </c>
      <c r="H221" s="2">
        <f t="shared" si="21"/>
        <v>211.65326738357547</v>
      </c>
      <c r="I221" s="2">
        <f t="shared" si="22"/>
        <v>0.29711911082267761</v>
      </c>
      <c r="J221" s="2" t="str">
        <f t="shared" si="23"/>
        <v/>
      </c>
      <c r="K221" s="2" t="str">
        <f t="shared" si="24"/>
        <v/>
      </c>
    </row>
    <row r="222" spans="2:11" x14ac:dyDescent="0.45">
      <c r="B222">
        <v>212.72016191482544</v>
      </c>
      <c r="C222">
        <v>0.6145099401473999</v>
      </c>
      <c r="D222">
        <v>0</v>
      </c>
      <c r="E222">
        <f t="shared" si="19"/>
        <v>0.29846188426017761</v>
      </c>
      <c r="F222">
        <f t="shared" si="20"/>
        <v>0</v>
      </c>
      <c r="G222" s="2" t="str">
        <f>""</f>
        <v/>
      </c>
      <c r="H222" s="2">
        <f t="shared" si="21"/>
        <v>212.72016191482544</v>
      </c>
      <c r="I222" s="2">
        <f t="shared" si="22"/>
        <v>0.29846188426017761</v>
      </c>
      <c r="J222" s="2" t="str">
        <f t="shared" si="23"/>
        <v/>
      </c>
      <c r="K222" s="2" t="str">
        <f t="shared" si="24"/>
        <v/>
      </c>
    </row>
    <row r="223" spans="2:11" x14ac:dyDescent="0.45">
      <c r="B223">
        <v>213.75922441482544</v>
      </c>
      <c r="C223">
        <v>0.6158527135848999</v>
      </c>
      <c r="D223">
        <v>0</v>
      </c>
      <c r="E223">
        <f t="shared" si="19"/>
        <v>0.29980465769767761</v>
      </c>
      <c r="F223">
        <f t="shared" si="20"/>
        <v>0</v>
      </c>
      <c r="G223" s="2" t="str">
        <f>""</f>
        <v/>
      </c>
      <c r="H223" s="2">
        <f t="shared" si="21"/>
        <v>213.75922441482544</v>
      </c>
      <c r="I223" s="2">
        <f t="shared" si="22"/>
        <v>0.29980465769767761</v>
      </c>
      <c r="J223" s="2" t="str">
        <f t="shared" si="23"/>
        <v/>
      </c>
      <c r="K223" s="2" t="str">
        <f t="shared" si="24"/>
        <v/>
      </c>
    </row>
    <row r="224" spans="2:11" x14ac:dyDescent="0.45">
      <c r="B224">
        <v>214.83441972732544</v>
      </c>
      <c r="C224">
        <v>0.6173175573348999</v>
      </c>
      <c r="D224">
        <v>0</v>
      </c>
      <c r="E224">
        <f t="shared" si="19"/>
        <v>0.30126950144767761</v>
      </c>
      <c r="F224">
        <f t="shared" si="20"/>
        <v>0</v>
      </c>
      <c r="G224" s="2" t="str">
        <f>""</f>
        <v/>
      </c>
      <c r="H224" s="2">
        <f t="shared" si="21"/>
        <v>214.83441972732544</v>
      </c>
      <c r="I224" s="2">
        <f t="shared" si="22"/>
        <v>0.30126950144767761</v>
      </c>
      <c r="J224" s="2" t="str">
        <f t="shared" si="23"/>
        <v/>
      </c>
      <c r="K224" s="2" t="str">
        <f t="shared" si="24"/>
        <v/>
      </c>
    </row>
    <row r="225" spans="2:11" x14ac:dyDescent="0.45">
      <c r="B225">
        <v>215.90863847732544</v>
      </c>
      <c r="C225">
        <v>0.6187824010848999</v>
      </c>
      <c r="D225">
        <v>0</v>
      </c>
      <c r="E225">
        <f t="shared" si="19"/>
        <v>0.30273434519767761</v>
      </c>
      <c r="F225">
        <f t="shared" si="20"/>
        <v>0</v>
      </c>
      <c r="G225" s="2" t="str">
        <f>""</f>
        <v/>
      </c>
      <c r="H225" s="2">
        <f t="shared" si="21"/>
        <v>215.90863847732544</v>
      </c>
      <c r="I225" s="2">
        <f t="shared" si="22"/>
        <v>0.30273434519767761</v>
      </c>
      <c r="J225" s="2" t="str">
        <f t="shared" si="23"/>
        <v/>
      </c>
      <c r="K225" s="2" t="str">
        <f t="shared" si="24"/>
        <v/>
      </c>
    </row>
    <row r="226" spans="2:11" x14ac:dyDescent="0.45">
      <c r="B226">
        <v>216.95453691482544</v>
      </c>
      <c r="C226">
        <v>0.6202472448348999</v>
      </c>
      <c r="D226">
        <v>0</v>
      </c>
      <c r="E226">
        <f t="shared" si="19"/>
        <v>0.30419918894767761</v>
      </c>
      <c r="F226">
        <f t="shared" si="20"/>
        <v>0</v>
      </c>
      <c r="G226" s="2" t="str">
        <f>""</f>
        <v/>
      </c>
      <c r="H226" s="2">
        <f t="shared" si="21"/>
        <v>216.95453691482544</v>
      </c>
      <c r="I226" s="2">
        <f t="shared" si="22"/>
        <v>0.30419918894767761</v>
      </c>
      <c r="J226" s="2" t="str">
        <f t="shared" si="23"/>
        <v/>
      </c>
      <c r="K226" s="2" t="str">
        <f t="shared" si="24"/>
        <v/>
      </c>
    </row>
    <row r="227" spans="2:11" x14ac:dyDescent="0.45">
      <c r="B227">
        <v>217.90131425857544</v>
      </c>
      <c r="C227">
        <v>0.6215900182723999</v>
      </c>
      <c r="D227">
        <v>0</v>
      </c>
      <c r="E227">
        <f t="shared" si="19"/>
        <v>0.30554196238517761</v>
      </c>
      <c r="F227">
        <f t="shared" si="20"/>
        <v>0</v>
      </c>
      <c r="G227" s="2" t="str">
        <f>""</f>
        <v/>
      </c>
      <c r="H227" s="2">
        <f t="shared" si="21"/>
        <v>217.90131425857544</v>
      </c>
      <c r="I227" s="2">
        <f t="shared" si="22"/>
        <v>0.30554196238517761</v>
      </c>
      <c r="J227" s="2" t="str">
        <f t="shared" si="23"/>
        <v/>
      </c>
      <c r="K227" s="2" t="str">
        <f t="shared" si="24"/>
        <v/>
      </c>
    </row>
    <row r="228" spans="2:11" x14ac:dyDescent="0.45">
      <c r="B228">
        <v>218.91059160232547</v>
      </c>
      <c r="C228">
        <v>0.6229327917098999</v>
      </c>
      <c r="D228">
        <v>0</v>
      </c>
      <c r="E228">
        <f t="shared" si="19"/>
        <v>0.30688473582267761</v>
      </c>
      <c r="F228">
        <f t="shared" si="20"/>
        <v>0</v>
      </c>
      <c r="G228" s="2" t="str">
        <f>""</f>
        <v/>
      </c>
      <c r="H228" s="2">
        <f t="shared" si="21"/>
        <v>218.91059160232547</v>
      </c>
      <c r="I228" s="2">
        <f t="shared" si="22"/>
        <v>0.30688473582267761</v>
      </c>
      <c r="J228" s="2" t="str">
        <f t="shared" si="23"/>
        <v/>
      </c>
      <c r="K228" s="2" t="str">
        <f t="shared" si="24"/>
        <v/>
      </c>
    </row>
    <row r="229" spans="2:11" x14ac:dyDescent="0.45">
      <c r="B229">
        <v>219.95649003982544</v>
      </c>
      <c r="C229">
        <v>0.6243976354598999</v>
      </c>
      <c r="D229">
        <v>0</v>
      </c>
      <c r="E229">
        <f t="shared" si="19"/>
        <v>0.30834957957267761</v>
      </c>
      <c r="F229">
        <f t="shared" si="20"/>
        <v>0</v>
      </c>
      <c r="G229" s="2" t="str">
        <f>""</f>
        <v/>
      </c>
      <c r="H229" s="2">
        <f t="shared" si="21"/>
        <v>219.95649003982544</v>
      </c>
      <c r="I229" s="2">
        <f t="shared" si="22"/>
        <v>0.30834957957267761</v>
      </c>
      <c r="J229" s="2" t="str">
        <f t="shared" si="23"/>
        <v/>
      </c>
      <c r="K229" s="2" t="str">
        <f t="shared" si="24"/>
        <v/>
      </c>
    </row>
    <row r="230" spans="2:11" x14ac:dyDescent="0.45">
      <c r="B230">
        <v>221.01020097732544</v>
      </c>
      <c r="C230">
        <v>0.6257404088973999</v>
      </c>
      <c r="D230">
        <v>0</v>
      </c>
      <c r="E230">
        <f t="shared" si="19"/>
        <v>0.30969235301017761</v>
      </c>
      <c r="F230">
        <f t="shared" si="20"/>
        <v>0</v>
      </c>
      <c r="G230" s="2" t="str">
        <f>""</f>
        <v/>
      </c>
      <c r="H230" s="2">
        <f t="shared" si="21"/>
        <v>221.01020097732544</v>
      </c>
      <c r="I230" s="2">
        <f t="shared" si="22"/>
        <v>0.30969235301017761</v>
      </c>
      <c r="J230" s="2" t="str">
        <f t="shared" si="23"/>
        <v/>
      </c>
      <c r="K230" s="2" t="str">
        <f t="shared" si="24"/>
        <v/>
      </c>
    </row>
    <row r="231" spans="2:11" x14ac:dyDescent="0.45">
      <c r="B231">
        <v>222.09565019607544</v>
      </c>
      <c r="C231">
        <v>0.6272052526473999</v>
      </c>
      <c r="D231">
        <v>0</v>
      </c>
      <c r="E231">
        <f t="shared" si="19"/>
        <v>0.31115719676017761</v>
      </c>
      <c r="F231">
        <f t="shared" si="20"/>
        <v>0</v>
      </c>
      <c r="G231" s="2" t="str">
        <f>""</f>
        <v/>
      </c>
      <c r="H231" s="2">
        <f t="shared" si="21"/>
        <v>222.09565019607544</v>
      </c>
      <c r="I231" s="2">
        <f t="shared" si="22"/>
        <v>0.31115719676017761</v>
      </c>
      <c r="J231" s="2" t="str">
        <f t="shared" si="23"/>
        <v/>
      </c>
      <c r="K231" s="2" t="str">
        <f t="shared" si="24"/>
        <v/>
      </c>
    </row>
    <row r="232" spans="2:11" x14ac:dyDescent="0.45">
      <c r="B232">
        <v>223.05432939529419</v>
      </c>
      <c r="C232">
        <v>0.6285480260848999</v>
      </c>
      <c r="D232">
        <v>0</v>
      </c>
      <c r="E232">
        <f t="shared" si="19"/>
        <v>0.31249997019767761</v>
      </c>
      <c r="F232">
        <f t="shared" si="20"/>
        <v>0</v>
      </c>
      <c r="G232" s="2" t="str">
        <f>""</f>
        <v/>
      </c>
      <c r="H232" s="2">
        <f t="shared" si="21"/>
        <v>223.05432939529419</v>
      </c>
      <c r="I232" s="2">
        <f t="shared" si="22"/>
        <v>0.31249997019767761</v>
      </c>
      <c r="J232" s="2" t="str">
        <f t="shared" si="23"/>
        <v/>
      </c>
      <c r="K232" s="2" t="str">
        <f t="shared" si="24"/>
        <v/>
      </c>
    </row>
    <row r="233" spans="2:11" x14ac:dyDescent="0.45">
      <c r="B233">
        <v>224.07953691482544</v>
      </c>
      <c r="C233">
        <v>0.6300128698348999</v>
      </c>
      <c r="D233">
        <v>0</v>
      </c>
      <c r="E233">
        <f t="shared" si="19"/>
        <v>0.31396481394767761</v>
      </c>
      <c r="F233">
        <f t="shared" si="20"/>
        <v>0</v>
      </c>
      <c r="G233" s="2" t="str">
        <f>""</f>
        <v/>
      </c>
      <c r="H233" s="2">
        <f t="shared" si="21"/>
        <v>224.07953691482544</v>
      </c>
      <c r="I233" s="2">
        <f t="shared" si="22"/>
        <v>0.31396481394767761</v>
      </c>
      <c r="J233" s="2" t="str">
        <f t="shared" si="23"/>
        <v/>
      </c>
      <c r="K233" s="2" t="str">
        <f t="shared" si="24"/>
        <v/>
      </c>
    </row>
    <row r="234" spans="2:11" x14ac:dyDescent="0.45">
      <c r="B234">
        <v>225.12152910232544</v>
      </c>
      <c r="C234">
        <v>0.6314777135848999</v>
      </c>
      <c r="D234">
        <v>0</v>
      </c>
      <c r="E234">
        <f t="shared" si="19"/>
        <v>0.31542965769767761</v>
      </c>
      <c r="F234">
        <f t="shared" si="20"/>
        <v>0</v>
      </c>
      <c r="G234" s="2" t="str">
        <f>""</f>
        <v/>
      </c>
      <c r="H234" s="2">
        <f t="shared" si="21"/>
        <v>225.12152910232544</v>
      </c>
      <c r="I234" s="2">
        <f t="shared" si="22"/>
        <v>0.31542965769767761</v>
      </c>
      <c r="J234" s="2" t="str">
        <f t="shared" si="23"/>
        <v/>
      </c>
      <c r="K234" s="2" t="str">
        <f t="shared" si="24"/>
        <v/>
      </c>
    </row>
    <row r="235" spans="2:11" x14ac:dyDescent="0.45">
      <c r="B235">
        <v>226.20941972732544</v>
      </c>
      <c r="C235">
        <v>0.6329425573348999</v>
      </c>
      <c r="D235">
        <v>0</v>
      </c>
      <c r="E235">
        <f t="shared" si="19"/>
        <v>0.31689450144767761</v>
      </c>
      <c r="F235">
        <f t="shared" si="20"/>
        <v>0</v>
      </c>
      <c r="G235" s="2" t="str">
        <f>""</f>
        <v/>
      </c>
      <c r="H235" s="2">
        <f t="shared" si="21"/>
        <v>226.20941972732544</v>
      </c>
      <c r="I235" s="2">
        <f t="shared" si="22"/>
        <v>0.31689450144767761</v>
      </c>
      <c r="J235" s="2" t="str">
        <f t="shared" si="23"/>
        <v/>
      </c>
      <c r="K235" s="2" t="str">
        <f t="shared" si="24"/>
        <v/>
      </c>
    </row>
    <row r="236" spans="2:11" x14ac:dyDescent="0.45">
      <c r="B236">
        <v>227.29242753982544</v>
      </c>
      <c r="C236">
        <v>0.6344074010848999</v>
      </c>
      <c r="D236">
        <v>0</v>
      </c>
      <c r="E236">
        <f t="shared" si="19"/>
        <v>0.31835934519767761</v>
      </c>
      <c r="F236">
        <f t="shared" si="20"/>
        <v>0</v>
      </c>
      <c r="G236" s="2" t="str">
        <f>""</f>
        <v/>
      </c>
      <c r="H236" s="2">
        <f t="shared" si="21"/>
        <v>227.29242753982544</v>
      </c>
      <c r="I236" s="2">
        <f t="shared" si="22"/>
        <v>0.31835934519767761</v>
      </c>
      <c r="J236" s="2" t="str">
        <f t="shared" si="23"/>
        <v/>
      </c>
      <c r="K236" s="2" t="str">
        <f t="shared" si="24"/>
        <v/>
      </c>
    </row>
    <row r="237" spans="2:11" x14ac:dyDescent="0.45">
      <c r="B237">
        <v>228.29340410232544</v>
      </c>
      <c r="C237">
        <v>0.6357501745223999</v>
      </c>
      <c r="D237">
        <v>0</v>
      </c>
      <c r="E237">
        <f t="shared" si="19"/>
        <v>0.31970211863517761</v>
      </c>
      <c r="F237">
        <f t="shared" si="20"/>
        <v>0</v>
      </c>
      <c r="G237" s="2" t="str">
        <f>""</f>
        <v/>
      </c>
      <c r="H237" s="2">
        <f t="shared" si="21"/>
        <v>228.29340410232544</v>
      </c>
      <c r="I237" s="2">
        <f t="shared" si="22"/>
        <v>0.31970211863517761</v>
      </c>
      <c r="J237" s="2" t="str">
        <f t="shared" si="23"/>
        <v/>
      </c>
      <c r="K237" s="2" t="str">
        <f t="shared" si="24"/>
        <v/>
      </c>
    </row>
    <row r="238" spans="2:11" x14ac:dyDescent="0.45">
      <c r="B238">
        <v>229.36274003982544</v>
      </c>
      <c r="C238">
        <v>0.6372150182723999</v>
      </c>
      <c r="D238">
        <v>0</v>
      </c>
      <c r="E238">
        <f t="shared" si="19"/>
        <v>0.32116696238517761</v>
      </c>
      <c r="F238">
        <f t="shared" si="20"/>
        <v>0</v>
      </c>
      <c r="G238" s="2" t="str">
        <f>""</f>
        <v/>
      </c>
      <c r="H238" s="2">
        <f t="shared" si="21"/>
        <v>229.36274003982544</v>
      </c>
      <c r="I238" s="2">
        <f t="shared" si="22"/>
        <v>0.32116696238517761</v>
      </c>
      <c r="J238" s="2" t="str">
        <f t="shared" si="23"/>
        <v/>
      </c>
      <c r="K238" s="2" t="str">
        <f t="shared" si="24"/>
        <v/>
      </c>
    </row>
    <row r="239" spans="2:11" x14ac:dyDescent="0.45">
      <c r="B239">
        <v>230.42328691482544</v>
      </c>
      <c r="C239">
        <v>0.6386798620223999</v>
      </c>
      <c r="D239">
        <v>0</v>
      </c>
      <c r="E239">
        <f t="shared" si="19"/>
        <v>0.32263180613517761</v>
      </c>
      <c r="F239">
        <f t="shared" si="20"/>
        <v>0</v>
      </c>
      <c r="G239" s="2" t="str">
        <f>""</f>
        <v/>
      </c>
      <c r="H239" s="2">
        <f t="shared" si="21"/>
        <v>230.42328691482544</v>
      </c>
      <c r="I239" s="2">
        <f t="shared" si="22"/>
        <v>0.32263180613517761</v>
      </c>
      <c r="J239" s="2" t="str">
        <f t="shared" si="23"/>
        <v/>
      </c>
      <c r="K239" s="2" t="str">
        <f t="shared" si="24"/>
        <v/>
      </c>
    </row>
    <row r="240" spans="2:11" x14ac:dyDescent="0.45">
      <c r="B240">
        <v>231.40229082107544</v>
      </c>
      <c r="C240">
        <v>0.6400226354598999</v>
      </c>
      <c r="D240">
        <v>0</v>
      </c>
      <c r="E240">
        <f t="shared" si="19"/>
        <v>0.32397457957267761</v>
      </c>
      <c r="F240">
        <f t="shared" si="20"/>
        <v>0</v>
      </c>
      <c r="G240" s="2" t="str">
        <f>""</f>
        <v/>
      </c>
      <c r="H240" s="2">
        <f t="shared" si="21"/>
        <v>231.40229082107544</v>
      </c>
      <c r="I240" s="2">
        <f t="shared" si="22"/>
        <v>0.32397457957267761</v>
      </c>
      <c r="J240" s="2" t="str">
        <f t="shared" si="23"/>
        <v/>
      </c>
      <c r="K240" s="2" t="str">
        <f t="shared" si="24"/>
        <v/>
      </c>
    </row>
    <row r="241" spans="2:11" x14ac:dyDescent="0.45">
      <c r="B241">
        <v>232.45649003982544</v>
      </c>
      <c r="C241">
        <v>0.6414874792098999</v>
      </c>
      <c r="D241">
        <v>0</v>
      </c>
      <c r="E241">
        <f t="shared" si="19"/>
        <v>0.32543942332267761</v>
      </c>
      <c r="F241">
        <f t="shared" si="20"/>
        <v>0</v>
      </c>
      <c r="G241" s="2" t="str">
        <f>""</f>
        <v/>
      </c>
      <c r="H241" s="2">
        <f t="shared" si="21"/>
        <v>232.45649003982544</v>
      </c>
      <c r="I241" s="2">
        <f t="shared" si="22"/>
        <v>0.32543942332267761</v>
      </c>
      <c r="J241" s="2" t="str">
        <f t="shared" si="23"/>
        <v/>
      </c>
      <c r="K241" s="2" t="str">
        <f t="shared" si="24"/>
        <v/>
      </c>
    </row>
    <row r="242" spans="2:11" x14ac:dyDescent="0.45">
      <c r="B242">
        <v>233.47895097732544</v>
      </c>
      <c r="C242">
        <v>0.6429523229598999</v>
      </c>
      <c r="D242">
        <v>0</v>
      </c>
      <c r="E242">
        <f t="shared" si="19"/>
        <v>0.32690426707267761</v>
      </c>
      <c r="F242">
        <f t="shared" si="20"/>
        <v>0</v>
      </c>
      <c r="G242" s="2" t="str">
        <f>""</f>
        <v/>
      </c>
      <c r="H242" s="2">
        <f t="shared" si="21"/>
        <v>233.47895097732544</v>
      </c>
      <c r="I242" s="2">
        <f t="shared" si="22"/>
        <v>0.32690426707267761</v>
      </c>
      <c r="J242" s="2" t="str">
        <f t="shared" si="23"/>
        <v/>
      </c>
      <c r="K242" s="2" t="str">
        <f t="shared" si="24"/>
        <v/>
      </c>
    </row>
    <row r="243" spans="2:11" x14ac:dyDescent="0.45">
      <c r="B243">
        <v>234.55170488357544</v>
      </c>
      <c r="C243">
        <v>0.6444171667098999</v>
      </c>
      <c r="D243">
        <v>0</v>
      </c>
      <c r="E243">
        <f t="shared" si="19"/>
        <v>0.32836911082267761</v>
      </c>
      <c r="F243">
        <f t="shared" si="20"/>
        <v>0</v>
      </c>
      <c r="G243" s="2" t="str">
        <f>""</f>
        <v/>
      </c>
      <c r="H243" s="2">
        <f t="shared" si="21"/>
        <v>234.55170488357544</v>
      </c>
      <c r="I243" s="2">
        <f t="shared" si="22"/>
        <v>0.32836911082267761</v>
      </c>
      <c r="J243" s="2" t="str">
        <f t="shared" si="23"/>
        <v/>
      </c>
      <c r="K243" s="2" t="str">
        <f t="shared" si="24"/>
        <v/>
      </c>
    </row>
    <row r="244" spans="2:11" x14ac:dyDescent="0.45">
      <c r="B244">
        <v>235.47522783279422</v>
      </c>
      <c r="C244">
        <v>0.6457599401473999</v>
      </c>
      <c r="D244">
        <v>0</v>
      </c>
      <c r="E244">
        <f t="shared" si="19"/>
        <v>0.32971188426017761</v>
      </c>
      <c r="F244">
        <f t="shared" si="20"/>
        <v>0</v>
      </c>
      <c r="G244" s="2" t="str">
        <f>""</f>
        <v/>
      </c>
      <c r="H244" s="2">
        <f t="shared" si="21"/>
        <v>235.47522783279422</v>
      </c>
      <c r="I244" s="2">
        <f t="shared" si="22"/>
        <v>0.32971188426017761</v>
      </c>
      <c r="J244" s="2" t="str">
        <f t="shared" si="23"/>
        <v/>
      </c>
      <c r="K244" s="2" t="str">
        <f t="shared" si="24"/>
        <v/>
      </c>
    </row>
    <row r="245" spans="2:11" x14ac:dyDescent="0.45">
      <c r="B245">
        <v>236.50305986404419</v>
      </c>
      <c r="C245">
        <v>0.6472247838973999</v>
      </c>
      <c r="D245">
        <v>0</v>
      </c>
      <c r="E245">
        <f t="shared" si="19"/>
        <v>0.33117672801017761</v>
      </c>
      <c r="F245">
        <f t="shared" si="20"/>
        <v>0</v>
      </c>
      <c r="G245" s="2" t="str">
        <f>""</f>
        <v/>
      </c>
      <c r="H245" s="2">
        <f t="shared" si="21"/>
        <v>236.50305986404419</v>
      </c>
      <c r="I245" s="2">
        <f t="shared" si="22"/>
        <v>0.33117672801017761</v>
      </c>
      <c r="J245" s="2" t="str">
        <f t="shared" si="23"/>
        <v/>
      </c>
      <c r="K245" s="2" t="str">
        <f t="shared" si="24"/>
        <v/>
      </c>
    </row>
    <row r="246" spans="2:11" x14ac:dyDescent="0.45">
      <c r="B246">
        <v>237.47180986404419</v>
      </c>
      <c r="C246">
        <v>0.6485675573348999</v>
      </c>
      <c r="D246">
        <v>0</v>
      </c>
      <c r="E246">
        <f t="shared" si="19"/>
        <v>0.33251950144767761</v>
      </c>
      <c r="F246">
        <f t="shared" si="20"/>
        <v>0</v>
      </c>
      <c r="G246" s="2" t="str">
        <f>""</f>
        <v/>
      </c>
      <c r="H246" s="2">
        <f t="shared" si="21"/>
        <v>237.47180986404419</v>
      </c>
      <c r="I246" s="2">
        <f t="shared" si="22"/>
        <v>0.33251950144767761</v>
      </c>
      <c r="J246" s="2" t="str">
        <f t="shared" si="23"/>
        <v/>
      </c>
      <c r="K246" s="2" t="str">
        <f t="shared" si="24"/>
        <v/>
      </c>
    </row>
    <row r="247" spans="2:11" x14ac:dyDescent="0.45">
      <c r="B247">
        <v>238.53803300857544</v>
      </c>
      <c r="C247">
        <v>0.6500324010848999</v>
      </c>
      <c r="D247">
        <v>0</v>
      </c>
      <c r="E247">
        <f t="shared" si="19"/>
        <v>0.33398434519767761</v>
      </c>
      <c r="F247">
        <f t="shared" si="20"/>
        <v>0</v>
      </c>
      <c r="G247" s="2" t="str">
        <f>""</f>
        <v/>
      </c>
      <c r="H247" s="2">
        <f t="shared" si="21"/>
        <v>238.53803300857544</v>
      </c>
      <c r="I247" s="2">
        <f t="shared" si="22"/>
        <v>0.33398434519767761</v>
      </c>
      <c r="J247" s="2" t="str">
        <f t="shared" si="23"/>
        <v/>
      </c>
      <c r="K247" s="2" t="str">
        <f t="shared" si="24"/>
        <v/>
      </c>
    </row>
    <row r="248" spans="2:11" x14ac:dyDescent="0.45">
      <c r="B248">
        <v>239.48597002029419</v>
      </c>
      <c r="C248">
        <v>0.6513751745223999</v>
      </c>
      <c r="D248">
        <v>0</v>
      </c>
      <c r="E248">
        <f t="shared" si="19"/>
        <v>0.33532711863517761</v>
      </c>
      <c r="F248">
        <f t="shared" si="20"/>
        <v>0</v>
      </c>
      <c r="G248" s="2" t="str">
        <f>""</f>
        <v/>
      </c>
      <c r="H248" s="2">
        <f t="shared" si="21"/>
        <v>239.48597002029419</v>
      </c>
      <c r="I248" s="2">
        <f t="shared" si="22"/>
        <v>0.33532711863517761</v>
      </c>
      <c r="J248" s="2" t="str">
        <f t="shared" si="23"/>
        <v/>
      </c>
      <c r="K248" s="2" t="str">
        <f t="shared" si="24"/>
        <v/>
      </c>
    </row>
    <row r="249" spans="2:11" x14ac:dyDescent="0.45">
      <c r="B249">
        <v>240.44544267654419</v>
      </c>
      <c r="C249">
        <v>0.6527179479598999</v>
      </c>
      <c r="D249">
        <v>0</v>
      </c>
      <c r="E249">
        <f t="shared" si="19"/>
        <v>0.33666989207267761</v>
      </c>
      <c r="F249">
        <f t="shared" si="20"/>
        <v>0</v>
      </c>
      <c r="G249" s="2" t="str">
        <f>""</f>
        <v/>
      </c>
      <c r="H249" s="2">
        <f t="shared" si="21"/>
        <v>240.44544267654419</v>
      </c>
      <c r="I249" s="2">
        <f t="shared" si="22"/>
        <v>0.33666989207267761</v>
      </c>
      <c r="J249" s="2" t="str">
        <f t="shared" si="23"/>
        <v/>
      </c>
      <c r="K249" s="2" t="str">
        <f t="shared" si="24"/>
        <v/>
      </c>
    </row>
    <row r="250" spans="2:11" x14ac:dyDescent="0.45">
      <c r="B250">
        <v>241.47034502029419</v>
      </c>
      <c r="C250">
        <v>0.6541827917098999</v>
      </c>
      <c r="D250">
        <v>0</v>
      </c>
      <c r="E250">
        <f t="shared" si="19"/>
        <v>0.33813473582267761</v>
      </c>
      <c r="F250">
        <f t="shared" si="20"/>
        <v>0</v>
      </c>
      <c r="G250" s="2" t="str">
        <f>""</f>
        <v/>
      </c>
      <c r="H250" s="2">
        <f t="shared" si="21"/>
        <v>241.47034502029419</v>
      </c>
      <c r="I250" s="2">
        <f t="shared" si="22"/>
        <v>0.33813473582267761</v>
      </c>
      <c r="J250" s="2" t="str">
        <f t="shared" si="23"/>
        <v/>
      </c>
      <c r="K250" s="2" t="str">
        <f t="shared" si="24"/>
        <v/>
      </c>
    </row>
    <row r="251" spans="2:11" x14ac:dyDescent="0.45">
      <c r="B251">
        <v>242.48645830154419</v>
      </c>
      <c r="C251">
        <v>0.6556476354598999</v>
      </c>
      <c r="D251">
        <v>0</v>
      </c>
      <c r="E251">
        <f t="shared" si="19"/>
        <v>0.33959957957267761</v>
      </c>
      <c r="F251">
        <f t="shared" si="20"/>
        <v>0</v>
      </c>
      <c r="G251" s="2" t="str">
        <f>""</f>
        <v/>
      </c>
      <c r="H251" s="2">
        <f t="shared" si="21"/>
        <v>242.48645830154419</v>
      </c>
      <c r="I251" s="2">
        <f t="shared" si="22"/>
        <v>0.33959957957267761</v>
      </c>
      <c r="J251" s="2" t="str">
        <f t="shared" si="23"/>
        <v/>
      </c>
      <c r="K251" s="2" t="str">
        <f t="shared" si="24"/>
        <v/>
      </c>
    </row>
    <row r="252" spans="2:11" x14ac:dyDescent="0.45">
      <c r="B252">
        <v>243.52698564529419</v>
      </c>
      <c r="C252">
        <v>0.6571124792098999</v>
      </c>
      <c r="D252">
        <v>0</v>
      </c>
      <c r="E252">
        <f t="shared" si="19"/>
        <v>0.34106442332267761</v>
      </c>
      <c r="F252">
        <f t="shared" si="20"/>
        <v>0</v>
      </c>
      <c r="G252" s="2" t="str">
        <f>""</f>
        <v/>
      </c>
      <c r="H252" s="2">
        <f t="shared" si="21"/>
        <v>243.52698564529419</v>
      </c>
      <c r="I252" s="2">
        <f t="shared" si="22"/>
        <v>0.34106442332267761</v>
      </c>
      <c r="J252" s="2" t="str">
        <f t="shared" si="23"/>
        <v/>
      </c>
      <c r="K252" s="2" t="str">
        <f t="shared" si="24"/>
        <v/>
      </c>
    </row>
    <row r="253" spans="2:11" x14ac:dyDescent="0.45">
      <c r="B253">
        <v>244.46839189529419</v>
      </c>
      <c r="C253">
        <v>0.6584552526473999</v>
      </c>
      <c r="D253">
        <v>0</v>
      </c>
      <c r="E253">
        <f t="shared" si="19"/>
        <v>0.34240719676017761</v>
      </c>
      <c r="F253">
        <f t="shared" si="20"/>
        <v>0</v>
      </c>
      <c r="G253" s="2" t="str">
        <f>""</f>
        <v/>
      </c>
      <c r="H253" s="2">
        <f t="shared" si="21"/>
        <v>244.46839189529419</v>
      </c>
      <c r="I253" s="2">
        <f t="shared" si="22"/>
        <v>0.34240719676017761</v>
      </c>
      <c r="J253" s="2" t="str">
        <f t="shared" si="23"/>
        <v/>
      </c>
      <c r="K253" s="2" t="str">
        <f t="shared" si="24"/>
        <v/>
      </c>
    </row>
    <row r="254" spans="2:11" x14ac:dyDescent="0.45">
      <c r="B254">
        <v>245.50257158279422</v>
      </c>
      <c r="C254">
        <v>0.6599200963973999</v>
      </c>
      <c r="D254">
        <v>0</v>
      </c>
      <c r="E254">
        <f t="shared" si="19"/>
        <v>0.34387204051017761</v>
      </c>
      <c r="F254">
        <f t="shared" si="20"/>
        <v>0</v>
      </c>
      <c r="G254" s="2" t="str">
        <f>""</f>
        <v/>
      </c>
      <c r="H254" s="2">
        <f t="shared" si="21"/>
        <v>245.50257158279422</v>
      </c>
      <c r="I254" s="2">
        <f t="shared" si="22"/>
        <v>0.34387204051017761</v>
      </c>
      <c r="J254" s="2" t="str">
        <f t="shared" si="23"/>
        <v/>
      </c>
      <c r="K254" s="2" t="str">
        <f t="shared" si="24"/>
        <v/>
      </c>
    </row>
    <row r="255" spans="2:11" x14ac:dyDescent="0.45">
      <c r="B255">
        <v>246.58509111404419</v>
      </c>
      <c r="C255">
        <v>0.6613849401473999</v>
      </c>
      <c r="D255">
        <v>0</v>
      </c>
      <c r="E255">
        <f t="shared" si="19"/>
        <v>0.34533688426017761</v>
      </c>
      <c r="F255">
        <f t="shared" si="20"/>
        <v>0</v>
      </c>
      <c r="G255" s="2" t="str">
        <f>""</f>
        <v/>
      </c>
      <c r="H255" s="2">
        <f t="shared" si="21"/>
        <v>246.58509111404419</v>
      </c>
      <c r="I255" s="2">
        <f t="shared" si="22"/>
        <v>0.34533688426017761</v>
      </c>
      <c r="J255" s="2" t="str">
        <f t="shared" si="23"/>
        <v/>
      </c>
      <c r="K255" s="2" t="str">
        <f t="shared" si="24"/>
        <v/>
      </c>
    </row>
    <row r="256" spans="2:11" x14ac:dyDescent="0.45">
      <c r="B256">
        <v>247.46985673904419</v>
      </c>
      <c r="C256">
        <v>0.6627277135848999</v>
      </c>
      <c r="D256">
        <v>0</v>
      </c>
      <c r="E256">
        <f t="shared" si="19"/>
        <v>0.34667965769767761</v>
      </c>
      <c r="F256">
        <f t="shared" si="20"/>
        <v>0</v>
      </c>
      <c r="G256" s="2" t="str">
        <f>""</f>
        <v/>
      </c>
      <c r="H256" s="2">
        <f t="shared" si="21"/>
        <v>247.46985673904419</v>
      </c>
      <c r="I256" s="2">
        <f t="shared" si="22"/>
        <v>0.34667965769767761</v>
      </c>
      <c r="J256" s="2" t="str">
        <f t="shared" si="23"/>
        <v/>
      </c>
      <c r="K256" s="2" t="str">
        <f t="shared" si="24"/>
        <v/>
      </c>
    </row>
    <row r="257" spans="2:11" x14ac:dyDescent="0.45">
      <c r="B257">
        <v>248.46253252029419</v>
      </c>
      <c r="C257">
        <v>0.6641925573348999</v>
      </c>
      <c r="D257">
        <v>0</v>
      </c>
      <c r="E257">
        <f t="shared" si="19"/>
        <v>0.34814450144767761</v>
      </c>
      <c r="F257">
        <f t="shared" si="20"/>
        <v>0</v>
      </c>
      <c r="G257" s="2" t="str">
        <f>""</f>
        <v/>
      </c>
      <c r="H257" s="2">
        <f t="shared" si="21"/>
        <v>248.46253252029419</v>
      </c>
      <c r="I257" s="2">
        <f t="shared" si="22"/>
        <v>0.34814450144767761</v>
      </c>
      <c r="J257" s="2" t="str">
        <f t="shared" si="23"/>
        <v/>
      </c>
      <c r="K257" s="2" t="str">
        <f t="shared" si="24"/>
        <v/>
      </c>
    </row>
    <row r="258" spans="2:11" x14ac:dyDescent="0.45">
      <c r="B258">
        <v>249.45862627029419</v>
      </c>
      <c r="C258">
        <v>0.6656574010848999</v>
      </c>
      <c r="D258">
        <v>0</v>
      </c>
      <c r="E258">
        <f t="shared" si="19"/>
        <v>0.34960934519767761</v>
      </c>
      <c r="F258">
        <f t="shared" si="20"/>
        <v>0</v>
      </c>
      <c r="G258" s="2" t="str">
        <f>""</f>
        <v/>
      </c>
      <c r="H258" s="2">
        <f t="shared" si="21"/>
        <v>249.45862627029419</v>
      </c>
      <c r="I258" s="2">
        <f t="shared" si="22"/>
        <v>0.34960934519767761</v>
      </c>
      <c r="J258" s="2" t="str">
        <f t="shared" si="23"/>
        <v/>
      </c>
      <c r="K258" s="2" t="str">
        <f t="shared" si="24"/>
        <v/>
      </c>
    </row>
    <row r="259" spans="2:11" x14ac:dyDescent="0.45">
      <c r="B259">
        <v>250.46643877029422</v>
      </c>
      <c r="C259">
        <v>0.6671222448348999</v>
      </c>
      <c r="D259">
        <v>0</v>
      </c>
      <c r="E259">
        <f t="shared" si="19"/>
        <v>0.35107418894767761</v>
      </c>
      <c r="F259">
        <f t="shared" si="20"/>
        <v>0</v>
      </c>
      <c r="G259" s="2" t="str">
        <f>""</f>
        <v/>
      </c>
      <c r="H259" s="2">
        <f t="shared" si="21"/>
        <v>250.46643877029422</v>
      </c>
      <c r="I259" s="2">
        <f t="shared" si="22"/>
        <v>0.35107418894767761</v>
      </c>
      <c r="J259" s="2" t="str">
        <f t="shared" si="23"/>
        <v/>
      </c>
      <c r="K259" s="2" t="str">
        <f t="shared" si="24"/>
        <v/>
      </c>
    </row>
    <row r="260" spans="2:11" x14ac:dyDescent="0.45">
      <c r="B260">
        <v>251.37220048904419</v>
      </c>
      <c r="C260">
        <v>0.6684650182723999</v>
      </c>
      <c r="D260">
        <v>0</v>
      </c>
      <c r="E260">
        <f t="shared" ref="E260:E323" si="25">C260-C$3</f>
        <v>0.35241696238517761</v>
      </c>
      <c r="F260">
        <f t="shared" ref="F260:F323" si="26">-(D260-D$3)</f>
        <v>0</v>
      </c>
      <c r="G260" s="2" t="str">
        <f>""</f>
        <v/>
      </c>
      <c r="H260" s="2">
        <f t="shared" ref="H260:H323" si="27">IF(AND(E260&gt;H$2,E260&lt;I$2),B260,"")</f>
        <v>251.37220048904419</v>
      </c>
      <c r="I260" s="2">
        <f t="shared" ref="I260:I323" si="28">IF(AND(E260&gt;H$2,E260&lt;I$2),E260,"")</f>
        <v>0.35241696238517761</v>
      </c>
      <c r="J260" s="2" t="str">
        <f t="shared" ref="J260:J323" si="29">IF(AND(F260&gt;J$2,F260&lt;K$2),B260,"")</f>
        <v/>
      </c>
      <c r="K260" s="2" t="str">
        <f t="shared" ref="K260:K323" si="30">IF(AND(F260&gt;J$2,F260&lt;K$2),F260,"")</f>
        <v/>
      </c>
    </row>
    <row r="261" spans="2:11" x14ac:dyDescent="0.45">
      <c r="B261">
        <v>252.47034502029419</v>
      </c>
      <c r="C261">
        <v>0.6699298620223999</v>
      </c>
      <c r="D261">
        <v>0</v>
      </c>
      <c r="E261">
        <f t="shared" si="25"/>
        <v>0.35388180613517761</v>
      </c>
      <c r="F261">
        <f t="shared" si="26"/>
        <v>0</v>
      </c>
      <c r="G261" s="2" t="str">
        <f>""</f>
        <v/>
      </c>
      <c r="H261" s="2">
        <f t="shared" si="27"/>
        <v>252.47034502029419</v>
      </c>
      <c r="I261" s="2">
        <f t="shared" si="28"/>
        <v>0.35388180613517761</v>
      </c>
      <c r="J261" s="2" t="str">
        <f t="shared" si="29"/>
        <v/>
      </c>
      <c r="K261" s="2" t="str">
        <f t="shared" si="30"/>
        <v/>
      </c>
    </row>
    <row r="262" spans="2:11" x14ac:dyDescent="0.45">
      <c r="B262">
        <v>253.52796220779422</v>
      </c>
      <c r="C262">
        <v>0.6713947057723999</v>
      </c>
      <c r="D262">
        <v>0</v>
      </c>
      <c r="E262">
        <f t="shared" si="25"/>
        <v>0.35534664988517761</v>
      </c>
      <c r="F262">
        <f t="shared" si="26"/>
        <v>0</v>
      </c>
      <c r="G262" s="2" t="str">
        <f>""</f>
        <v/>
      </c>
      <c r="H262" s="2">
        <f t="shared" si="27"/>
        <v>253.52796220779422</v>
      </c>
      <c r="I262" s="2">
        <f t="shared" si="28"/>
        <v>0.35534664988517761</v>
      </c>
      <c r="J262" s="2" t="str">
        <f t="shared" si="29"/>
        <v/>
      </c>
      <c r="K262" s="2" t="str">
        <f t="shared" si="30"/>
        <v/>
      </c>
    </row>
    <row r="263" spans="2:11" x14ac:dyDescent="0.45">
      <c r="B263">
        <v>254.42200517654422</v>
      </c>
      <c r="C263">
        <v>0.6727374792098999</v>
      </c>
      <c r="D263">
        <v>0</v>
      </c>
      <c r="E263">
        <f t="shared" si="25"/>
        <v>0.35668942332267761</v>
      </c>
      <c r="F263">
        <f t="shared" si="26"/>
        <v>0</v>
      </c>
      <c r="G263" s="2" t="str">
        <f>""</f>
        <v/>
      </c>
      <c r="H263" s="2">
        <f t="shared" si="27"/>
        <v>254.42200517654422</v>
      </c>
      <c r="I263" s="2">
        <f t="shared" si="28"/>
        <v>0.35668942332267761</v>
      </c>
      <c r="J263" s="2" t="str">
        <f t="shared" si="29"/>
        <v/>
      </c>
      <c r="K263" s="2" t="str">
        <f t="shared" si="30"/>
        <v/>
      </c>
    </row>
    <row r="264" spans="2:11" x14ac:dyDescent="0.45">
      <c r="B264">
        <v>255.39466142654422</v>
      </c>
      <c r="C264">
        <v>0.6742023229598999</v>
      </c>
      <c r="D264">
        <v>0</v>
      </c>
      <c r="E264">
        <f t="shared" si="25"/>
        <v>0.35815426707267761</v>
      </c>
      <c r="F264">
        <f t="shared" si="26"/>
        <v>0</v>
      </c>
      <c r="G264" s="2" t="str">
        <f>""</f>
        <v/>
      </c>
      <c r="H264" s="2">
        <f t="shared" si="27"/>
        <v>255.39466142654422</v>
      </c>
      <c r="I264" s="2">
        <f t="shared" si="28"/>
        <v>0.35815426707267761</v>
      </c>
      <c r="J264" s="2" t="str">
        <f t="shared" si="29"/>
        <v/>
      </c>
      <c r="K264" s="2" t="str">
        <f t="shared" si="30"/>
        <v/>
      </c>
    </row>
    <row r="265" spans="2:11" x14ac:dyDescent="0.45">
      <c r="B265">
        <v>256.35413408279425</v>
      </c>
      <c r="C265">
        <v>0.6756671667098999</v>
      </c>
      <c r="D265">
        <v>0</v>
      </c>
      <c r="E265">
        <f t="shared" si="25"/>
        <v>0.35961911082267761</v>
      </c>
      <c r="F265">
        <f t="shared" si="26"/>
        <v>0</v>
      </c>
      <c r="G265" s="2" t="str">
        <f>""</f>
        <v/>
      </c>
      <c r="H265" s="2">
        <f t="shared" si="27"/>
        <v>256.35413408279425</v>
      </c>
      <c r="I265" s="2">
        <f t="shared" si="28"/>
        <v>0.35961911082267761</v>
      </c>
      <c r="J265" s="2" t="str">
        <f t="shared" si="29"/>
        <v/>
      </c>
      <c r="K265" s="2" t="str">
        <f t="shared" si="30"/>
        <v/>
      </c>
    </row>
    <row r="266" spans="2:11" x14ac:dyDescent="0.45">
      <c r="B266">
        <v>257.31897783279425</v>
      </c>
      <c r="C266">
        <v>0.6771320104598999</v>
      </c>
      <c r="D266">
        <v>0</v>
      </c>
      <c r="E266">
        <f t="shared" si="25"/>
        <v>0.36108395457267761</v>
      </c>
      <c r="F266">
        <f t="shared" si="26"/>
        <v>0</v>
      </c>
      <c r="G266" s="2" t="str">
        <f>""</f>
        <v/>
      </c>
      <c r="H266" s="2">
        <f t="shared" si="27"/>
        <v>257.31897783279425</v>
      </c>
      <c r="I266" s="2">
        <f t="shared" si="28"/>
        <v>0.36108395457267761</v>
      </c>
      <c r="J266" s="2" t="str">
        <f t="shared" si="29"/>
        <v/>
      </c>
      <c r="K266" s="2" t="str">
        <f t="shared" si="30"/>
        <v/>
      </c>
    </row>
    <row r="267" spans="2:11" x14ac:dyDescent="0.45">
      <c r="B267">
        <v>258.23499345779419</v>
      </c>
      <c r="C267">
        <v>0.6784747838973999</v>
      </c>
      <c r="D267">
        <v>0</v>
      </c>
      <c r="E267">
        <f t="shared" si="25"/>
        <v>0.36242672801017761</v>
      </c>
      <c r="F267">
        <f t="shared" si="26"/>
        <v>0</v>
      </c>
      <c r="G267" s="2" t="str">
        <f>""</f>
        <v/>
      </c>
      <c r="H267" s="2">
        <f t="shared" si="27"/>
        <v>258.23499345779419</v>
      </c>
      <c r="I267" s="2">
        <f t="shared" si="28"/>
        <v>0.36242672801017761</v>
      </c>
      <c r="J267" s="2" t="str">
        <f t="shared" si="29"/>
        <v/>
      </c>
      <c r="K267" s="2" t="str">
        <f t="shared" si="30"/>
        <v/>
      </c>
    </row>
    <row r="268" spans="2:11" x14ac:dyDescent="0.45">
      <c r="B268">
        <v>259.21985673904425</v>
      </c>
      <c r="C268">
        <v>0.6799396276473999</v>
      </c>
      <c r="D268">
        <v>0</v>
      </c>
      <c r="E268">
        <f t="shared" si="25"/>
        <v>0.36389157176017761</v>
      </c>
      <c r="F268">
        <f t="shared" si="26"/>
        <v>0</v>
      </c>
      <c r="G268" s="2" t="str">
        <f>""</f>
        <v/>
      </c>
      <c r="H268" s="2">
        <f t="shared" si="27"/>
        <v>259.21985673904425</v>
      </c>
      <c r="I268" s="2">
        <f t="shared" si="28"/>
        <v>0.36389157176017761</v>
      </c>
      <c r="J268" s="2" t="str">
        <f t="shared" si="29"/>
        <v/>
      </c>
      <c r="K268" s="2" t="str">
        <f t="shared" si="30"/>
        <v/>
      </c>
    </row>
    <row r="269" spans="2:11" x14ac:dyDescent="0.45">
      <c r="B269">
        <v>260.28821611404425</v>
      </c>
      <c r="C269">
        <v>0.6814044713973999</v>
      </c>
      <c r="D269">
        <v>0</v>
      </c>
      <c r="E269">
        <f t="shared" si="25"/>
        <v>0.36535641551017761</v>
      </c>
      <c r="F269">
        <f t="shared" si="26"/>
        <v>0</v>
      </c>
      <c r="G269" s="2" t="str">
        <f>""</f>
        <v/>
      </c>
      <c r="H269" s="2">
        <f t="shared" si="27"/>
        <v>260.28821611404425</v>
      </c>
      <c r="I269" s="2">
        <f t="shared" si="28"/>
        <v>0.36535641551017761</v>
      </c>
      <c r="J269" s="2" t="str">
        <f t="shared" si="29"/>
        <v/>
      </c>
      <c r="K269" s="2" t="str">
        <f t="shared" si="30"/>
        <v/>
      </c>
    </row>
    <row r="270" spans="2:11" x14ac:dyDescent="0.45">
      <c r="B270">
        <v>261.25647783279419</v>
      </c>
      <c r="C270">
        <v>0.6827472448348999</v>
      </c>
      <c r="D270">
        <v>0</v>
      </c>
      <c r="E270">
        <f t="shared" si="25"/>
        <v>0.36669918894767761</v>
      </c>
      <c r="F270">
        <f t="shared" si="26"/>
        <v>0</v>
      </c>
      <c r="G270" s="2" t="str">
        <f>""</f>
        <v/>
      </c>
      <c r="H270" s="2">
        <f t="shared" si="27"/>
        <v>261.25647783279419</v>
      </c>
      <c r="I270" s="2">
        <f t="shared" si="28"/>
        <v>0.36669918894767761</v>
      </c>
      <c r="J270" s="2" t="str">
        <f t="shared" si="29"/>
        <v/>
      </c>
      <c r="K270" s="2" t="str">
        <f t="shared" si="30"/>
        <v/>
      </c>
    </row>
    <row r="271" spans="2:11" x14ac:dyDescent="0.45">
      <c r="B271">
        <v>262.21985673904425</v>
      </c>
      <c r="C271">
        <v>0.6842120885848999</v>
      </c>
      <c r="D271">
        <v>0</v>
      </c>
      <c r="E271">
        <f t="shared" si="25"/>
        <v>0.36816403269767761</v>
      </c>
      <c r="F271">
        <f t="shared" si="26"/>
        <v>0</v>
      </c>
      <c r="G271" s="2" t="str">
        <f>""</f>
        <v/>
      </c>
      <c r="H271" s="2">
        <f t="shared" si="27"/>
        <v>262.21985673904425</v>
      </c>
      <c r="I271" s="2">
        <f t="shared" si="28"/>
        <v>0.36816403269767761</v>
      </c>
      <c r="J271" s="2" t="str">
        <f t="shared" si="29"/>
        <v/>
      </c>
      <c r="K271" s="2" t="str">
        <f t="shared" si="30"/>
        <v/>
      </c>
    </row>
    <row r="272" spans="2:11" x14ac:dyDescent="0.45">
      <c r="B272">
        <v>263.13538408279425</v>
      </c>
      <c r="C272">
        <v>0.6855548620223999</v>
      </c>
      <c r="D272">
        <v>0</v>
      </c>
      <c r="E272">
        <f t="shared" si="25"/>
        <v>0.36950680613517761</v>
      </c>
      <c r="F272">
        <f t="shared" si="26"/>
        <v>0</v>
      </c>
      <c r="G272" s="2" t="str">
        <f>""</f>
        <v/>
      </c>
      <c r="H272" s="2">
        <f t="shared" si="27"/>
        <v>263.13538408279425</v>
      </c>
      <c r="I272" s="2">
        <f t="shared" si="28"/>
        <v>0.36950680613517761</v>
      </c>
      <c r="J272" s="2" t="str">
        <f t="shared" si="29"/>
        <v/>
      </c>
      <c r="K272" s="2" t="str">
        <f t="shared" si="30"/>
        <v/>
      </c>
    </row>
    <row r="273" spans="2:11" x14ac:dyDescent="0.45">
      <c r="B273">
        <v>264.08655595779425</v>
      </c>
      <c r="C273">
        <v>0.6870197057723999</v>
      </c>
      <c r="D273">
        <v>0</v>
      </c>
      <c r="E273">
        <f t="shared" si="25"/>
        <v>0.37097164988517761</v>
      </c>
      <c r="F273">
        <f t="shared" si="26"/>
        <v>0</v>
      </c>
      <c r="G273" s="2" t="str">
        <f>""</f>
        <v/>
      </c>
      <c r="H273" s="2">
        <f t="shared" si="27"/>
        <v>264.08655595779425</v>
      </c>
      <c r="I273" s="2">
        <f t="shared" si="28"/>
        <v>0.37097164988517761</v>
      </c>
      <c r="J273" s="2" t="str">
        <f t="shared" si="29"/>
        <v/>
      </c>
      <c r="K273" s="2" t="str">
        <f t="shared" si="30"/>
        <v/>
      </c>
    </row>
    <row r="274" spans="2:11" x14ac:dyDescent="0.45">
      <c r="B274">
        <v>264.96741533279425</v>
      </c>
      <c r="C274">
        <v>0.6883624792098999</v>
      </c>
      <c r="D274">
        <v>0</v>
      </c>
      <c r="E274">
        <f t="shared" si="25"/>
        <v>0.37231442332267761</v>
      </c>
      <c r="F274">
        <f t="shared" si="26"/>
        <v>0</v>
      </c>
      <c r="G274" s="2" t="str">
        <f>""</f>
        <v/>
      </c>
      <c r="H274" s="2">
        <f t="shared" si="27"/>
        <v>264.96741533279425</v>
      </c>
      <c r="I274" s="2">
        <f t="shared" si="28"/>
        <v>0.37231442332267761</v>
      </c>
      <c r="J274" s="2" t="str">
        <f t="shared" si="29"/>
        <v/>
      </c>
      <c r="K274" s="2" t="str">
        <f t="shared" si="30"/>
        <v/>
      </c>
    </row>
    <row r="275" spans="2:11" x14ac:dyDescent="0.45">
      <c r="B275">
        <v>265.97132158279425</v>
      </c>
      <c r="C275">
        <v>0.6899493932723999</v>
      </c>
      <c r="D275">
        <v>0</v>
      </c>
      <c r="E275">
        <f t="shared" si="25"/>
        <v>0.37390133738517761</v>
      </c>
      <c r="F275">
        <f t="shared" si="26"/>
        <v>0</v>
      </c>
      <c r="G275" s="2" t="str">
        <f>""</f>
        <v/>
      </c>
      <c r="H275" s="2">
        <f t="shared" si="27"/>
        <v>265.97132158279425</v>
      </c>
      <c r="I275" s="2">
        <f t="shared" si="28"/>
        <v>0.37390133738517761</v>
      </c>
      <c r="J275" s="2" t="str">
        <f t="shared" si="29"/>
        <v/>
      </c>
      <c r="K275" s="2" t="str">
        <f t="shared" si="30"/>
        <v/>
      </c>
    </row>
    <row r="276" spans="2:11" x14ac:dyDescent="0.45">
      <c r="B276">
        <v>267.00598955154419</v>
      </c>
      <c r="C276">
        <v>0.6914142370223999</v>
      </c>
      <c r="D276">
        <v>0</v>
      </c>
      <c r="E276">
        <f t="shared" si="25"/>
        <v>0.37536618113517761</v>
      </c>
      <c r="F276">
        <f t="shared" si="26"/>
        <v>0</v>
      </c>
      <c r="G276" s="2" t="str">
        <f>""</f>
        <v/>
      </c>
      <c r="H276" s="2">
        <f t="shared" si="27"/>
        <v>267.00598955154419</v>
      </c>
      <c r="I276" s="2">
        <f t="shared" si="28"/>
        <v>0.37536618113517761</v>
      </c>
      <c r="J276" s="2" t="str">
        <f t="shared" si="29"/>
        <v/>
      </c>
      <c r="K276" s="2" t="str">
        <f t="shared" si="30"/>
        <v/>
      </c>
    </row>
    <row r="277" spans="2:11" x14ac:dyDescent="0.45">
      <c r="B277">
        <v>267.86585283279425</v>
      </c>
      <c r="C277">
        <v>0.6927570104598999</v>
      </c>
      <c r="D277">
        <v>0</v>
      </c>
      <c r="E277">
        <f t="shared" si="25"/>
        <v>0.37670895457267761</v>
      </c>
      <c r="F277">
        <f t="shared" si="26"/>
        <v>0</v>
      </c>
      <c r="G277" s="2" t="str">
        <f>""</f>
        <v/>
      </c>
      <c r="H277" s="2">
        <f t="shared" si="27"/>
        <v>267.86585283279425</v>
      </c>
      <c r="I277" s="2">
        <f t="shared" si="28"/>
        <v>0.37670895457267761</v>
      </c>
      <c r="J277" s="2" t="str">
        <f t="shared" si="29"/>
        <v/>
      </c>
      <c r="K277" s="2" t="str">
        <f t="shared" si="30"/>
        <v/>
      </c>
    </row>
    <row r="278" spans="2:11" x14ac:dyDescent="0.45">
      <c r="B278">
        <v>268.85706377029425</v>
      </c>
      <c r="C278">
        <v>0.6940997838973999</v>
      </c>
      <c r="D278">
        <v>0</v>
      </c>
      <c r="E278">
        <f t="shared" si="25"/>
        <v>0.37805172801017761</v>
      </c>
      <c r="F278">
        <f t="shared" si="26"/>
        <v>0</v>
      </c>
      <c r="G278" s="2" t="str">
        <f>""</f>
        <v/>
      </c>
      <c r="H278" s="2">
        <f t="shared" si="27"/>
        <v>268.85706377029425</v>
      </c>
      <c r="I278" s="2">
        <f t="shared" si="28"/>
        <v>0.37805172801017761</v>
      </c>
      <c r="J278" s="2" t="str">
        <f t="shared" si="29"/>
        <v/>
      </c>
      <c r="K278" s="2" t="str">
        <f t="shared" si="30"/>
        <v/>
      </c>
    </row>
    <row r="279" spans="2:11" x14ac:dyDescent="0.45">
      <c r="B279">
        <v>269.80286455154425</v>
      </c>
      <c r="C279">
        <v>0.6956866979598999</v>
      </c>
      <c r="D279">
        <v>0</v>
      </c>
      <c r="E279">
        <f t="shared" si="25"/>
        <v>0.37963864207267761</v>
      </c>
      <c r="F279">
        <f t="shared" si="26"/>
        <v>0</v>
      </c>
      <c r="G279" s="2" t="str">
        <f>""</f>
        <v/>
      </c>
      <c r="H279" s="2">
        <f t="shared" si="27"/>
        <v>269.80286455154425</v>
      </c>
      <c r="I279" s="2">
        <f t="shared" si="28"/>
        <v>0.37963864207267761</v>
      </c>
      <c r="J279" s="2" t="str">
        <f t="shared" si="29"/>
        <v/>
      </c>
      <c r="K279" s="2" t="str">
        <f t="shared" si="30"/>
        <v/>
      </c>
    </row>
    <row r="280" spans="2:11" x14ac:dyDescent="0.45">
      <c r="B280">
        <v>270.76233720779425</v>
      </c>
      <c r="C280">
        <v>0.6970294713973999</v>
      </c>
      <c r="D280">
        <v>0</v>
      </c>
      <c r="E280">
        <f t="shared" si="25"/>
        <v>0.38098141551017761</v>
      </c>
      <c r="F280">
        <f t="shared" si="26"/>
        <v>0</v>
      </c>
      <c r="G280" s="2" t="str">
        <f>""</f>
        <v/>
      </c>
      <c r="H280" s="2">
        <f t="shared" si="27"/>
        <v>270.76233720779425</v>
      </c>
      <c r="I280" s="2">
        <f t="shared" si="28"/>
        <v>0.38098141551017761</v>
      </c>
      <c r="J280" s="2" t="str">
        <f t="shared" si="29"/>
        <v/>
      </c>
      <c r="K280" s="2" t="str">
        <f t="shared" si="30"/>
        <v/>
      </c>
    </row>
    <row r="281" spans="2:11" x14ac:dyDescent="0.45">
      <c r="B281">
        <v>271.62024736404425</v>
      </c>
      <c r="C281">
        <v>0.6983722448348999</v>
      </c>
      <c r="D281">
        <v>0</v>
      </c>
      <c r="E281">
        <f t="shared" si="25"/>
        <v>0.38232418894767761</v>
      </c>
      <c r="F281">
        <f t="shared" si="26"/>
        <v>0</v>
      </c>
      <c r="G281" s="2" t="str">
        <f>""</f>
        <v/>
      </c>
      <c r="H281" s="2">
        <f t="shared" si="27"/>
        <v>271.62024736404425</v>
      </c>
      <c r="I281" s="2">
        <f t="shared" si="28"/>
        <v>0.38232418894767761</v>
      </c>
      <c r="J281" s="2" t="str">
        <f t="shared" si="29"/>
        <v/>
      </c>
      <c r="K281" s="2" t="str">
        <f t="shared" si="30"/>
        <v/>
      </c>
    </row>
    <row r="282" spans="2:11" x14ac:dyDescent="0.45">
      <c r="B282">
        <v>272.57679033279419</v>
      </c>
      <c r="C282">
        <v>0.6998370885848999</v>
      </c>
      <c r="D282">
        <v>0</v>
      </c>
      <c r="E282">
        <f t="shared" si="25"/>
        <v>0.38378903269767761</v>
      </c>
      <c r="F282">
        <f t="shared" si="26"/>
        <v>0</v>
      </c>
      <c r="G282" s="2" t="str">
        <f>""</f>
        <v/>
      </c>
      <c r="H282" s="2">
        <f t="shared" si="27"/>
        <v>272.57679033279419</v>
      </c>
      <c r="I282" s="2">
        <f t="shared" si="28"/>
        <v>0.38378903269767761</v>
      </c>
      <c r="J282" s="2" t="str">
        <f t="shared" si="29"/>
        <v/>
      </c>
      <c r="K282" s="2" t="str">
        <f t="shared" si="30"/>
        <v/>
      </c>
    </row>
    <row r="283" spans="2:11" x14ac:dyDescent="0.45">
      <c r="B283">
        <v>273.51722002029419</v>
      </c>
      <c r="C283">
        <v>0.7013019323348999</v>
      </c>
      <c r="D283">
        <v>0</v>
      </c>
      <c r="E283">
        <f t="shared" si="25"/>
        <v>0.38525387644767761</v>
      </c>
      <c r="F283">
        <f t="shared" si="26"/>
        <v>0</v>
      </c>
      <c r="G283" s="2" t="str">
        <f>""</f>
        <v/>
      </c>
      <c r="H283" s="2">
        <f t="shared" si="27"/>
        <v>273.51722002029419</v>
      </c>
      <c r="I283" s="2">
        <f t="shared" si="28"/>
        <v>0.38525387644767761</v>
      </c>
      <c r="J283" s="2" t="str">
        <f t="shared" si="29"/>
        <v/>
      </c>
      <c r="K283" s="2" t="str">
        <f t="shared" si="30"/>
        <v/>
      </c>
    </row>
    <row r="284" spans="2:11" x14ac:dyDescent="0.45">
      <c r="B284">
        <v>274.40540361404419</v>
      </c>
      <c r="C284">
        <v>0.7026447057723999</v>
      </c>
      <c r="D284">
        <v>0</v>
      </c>
      <c r="E284">
        <f t="shared" si="25"/>
        <v>0.38659664988517761</v>
      </c>
      <c r="F284">
        <f t="shared" si="26"/>
        <v>0</v>
      </c>
      <c r="G284" s="2" t="str">
        <f>""</f>
        <v/>
      </c>
      <c r="H284" s="2">
        <f t="shared" si="27"/>
        <v>274.40540361404419</v>
      </c>
      <c r="I284" s="2">
        <f t="shared" si="28"/>
        <v>0.38659664988517761</v>
      </c>
      <c r="J284" s="2" t="str">
        <f t="shared" si="29"/>
        <v/>
      </c>
      <c r="K284" s="2" t="str">
        <f t="shared" si="30"/>
        <v/>
      </c>
    </row>
    <row r="285" spans="2:11" x14ac:dyDescent="0.45">
      <c r="B285">
        <v>275.37024736404419</v>
      </c>
      <c r="C285">
        <v>0.7041095495223999</v>
      </c>
      <c r="D285">
        <v>0</v>
      </c>
      <c r="E285">
        <f t="shared" si="25"/>
        <v>0.38806149363517761</v>
      </c>
      <c r="F285">
        <f t="shared" si="26"/>
        <v>0</v>
      </c>
      <c r="G285" s="2" t="str">
        <f>""</f>
        <v/>
      </c>
      <c r="H285" s="2">
        <f t="shared" si="27"/>
        <v>275.37024736404419</v>
      </c>
      <c r="I285" s="2">
        <f t="shared" si="28"/>
        <v>0.38806149363517761</v>
      </c>
      <c r="J285" s="2" t="str">
        <f t="shared" si="29"/>
        <v/>
      </c>
      <c r="K285" s="2" t="str">
        <f t="shared" si="30"/>
        <v/>
      </c>
    </row>
    <row r="286" spans="2:11" x14ac:dyDescent="0.45">
      <c r="B286">
        <v>276.36780595779419</v>
      </c>
      <c r="C286">
        <v>0.7055743932723999</v>
      </c>
      <c r="D286">
        <v>0</v>
      </c>
      <c r="E286">
        <f t="shared" si="25"/>
        <v>0.38952633738517761</v>
      </c>
      <c r="F286">
        <f t="shared" si="26"/>
        <v>0</v>
      </c>
      <c r="G286" s="2" t="str">
        <f>""</f>
        <v/>
      </c>
      <c r="H286" s="2">
        <f t="shared" si="27"/>
        <v>276.36780595779419</v>
      </c>
      <c r="I286" s="2">
        <f t="shared" si="28"/>
        <v>0.38952633738517761</v>
      </c>
      <c r="J286" s="2" t="str">
        <f t="shared" si="29"/>
        <v/>
      </c>
      <c r="K286" s="2" t="str">
        <f t="shared" si="30"/>
        <v/>
      </c>
    </row>
    <row r="287" spans="2:11" x14ac:dyDescent="0.45">
      <c r="B287">
        <v>277.31067705154425</v>
      </c>
      <c r="C287">
        <v>0.7070392370223999</v>
      </c>
      <c r="D287">
        <v>0</v>
      </c>
      <c r="E287">
        <f t="shared" si="25"/>
        <v>0.39099118113517761</v>
      </c>
      <c r="F287">
        <f t="shared" si="26"/>
        <v>0</v>
      </c>
      <c r="G287" s="2" t="str">
        <f>""</f>
        <v/>
      </c>
      <c r="H287" s="2">
        <f t="shared" si="27"/>
        <v>277.31067705154425</v>
      </c>
      <c r="I287" s="2">
        <f t="shared" si="28"/>
        <v>0.39099118113517761</v>
      </c>
      <c r="J287" s="2" t="str">
        <f t="shared" si="29"/>
        <v/>
      </c>
      <c r="K287" s="2" t="str">
        <f t="shared" si="30"/>
        <v/>
      </c>
    </row>
    <row r="288" spans="2:11" x14ac:dyDescent="0.45">
      <c r="B288">
        <v>278.15638017654419</v>
      </c>
      <c r="C288">
        <v>0.7083820104598999</v>
      </c>
      <c r="D288">
        <v>0</v>
      </c>
      <c r="E288">
        <f t="shared" si="25"/>
        <v>0.39233395457267761</v>
      </c>
      <c r="F288">
        <f t="shared" si="26"/>
        <v>0</v>
      </c>
      <c r="G288" s="2" t="str">
        <f>""</f>
        <v/>
      </c>
      <c r="H288" s="2">
        <f t="shared" si="27"/>
        <v>278.15638017654419</v>
      </c>
      <c r="I288" s="2">
        <f t="shared" si="28"/>
        <v>0.39233395457267761</v>
      </c>
      <c r="J288" s="2" t="str">
        <f t="shared" si="29"/>
        <v/>
      </c>
      <c r="K288" s="2" t="str">
        <f t="shared" si="30"/>
        <v/>
      </c>
    </row>
    <row r="289" spans="2:11" x14ac:dyDescent="0.45">
      <c r="B289">
        <v>279.09095048904419</v>
      </c>
      <c r="C289">
        <v>0.7098468542098999</v>
      </c>
      <c r="D289">
        <v>0</v>
      </c>
      <c r="E289">
        <f t="shared" si="25"/>
        <v>0.39379879832267761</v>
      </c>
      <c r="F289">
        <f t="shared" si="26"/>
        <v>0</v>
      </c>
      <c r="G289" s="2" t="str">
        <f>""</f>
        <v/>
      </c>
      <c r="H289" s="2">
        <f t="shared" si="27"/>
        <v>279.09095048904419</v>
      </c>
      <c r="I289" s="2">
        <f t="shared" si="28"/>
        <v>0.39379879832267761</v>
      </c>
      <c r="J289" s="2" t="str">
        <f t="shared" si="29"/>
        <v/>
      </c>
      <c r="K289" s="2" t="str">
        <f t="shared" si="30"/>
        <v/>
      </c>
    </row>
    <row r="290" spans="2:11" x14ac:dyDescent="0.45">
      <c r="B290">
        <v>280.00794267654425</v>
      </c>
      <c r="C290">
        <v>0.7113116979598999</v>
      </c>
      <c r="D290">
        <v>0</v>
      </c>
      <c r="E290">
        <f t="shared" si="25"/>
        <v>0.39526364207267761</v>
      </c>
      <c r="F290">
        <f t="shared" si="26"/>
        <v>0</v>
      </c>
      <c r="G290" s="2" t="str">
        <f>""</f>
        <v/>
      </c>
      <c r="H290" s="2">
        <f t="shared" si="27"/>
        <v>280.00794267654425</v>
      </c>
      <c r="I290" s="2">
        <f t="shared" si="28"/>
        <v>0.39526364207267761</v>
      </c>
      <c r="J290" s="2" t="str">
        <f t="shared" si="29"/>
        <v/>
      </c>
      <c r="K290" s="2" t="str">
        <f t="shared" si="30"/>
        <v/>
      </c>
    </row>
    <row r="291" spans="2:11" x14ac:dyDescent="0.45">
      <c r="B291">
        <v>280.852119922638</v>
      </c>
      <c r="C291">
        <v>0.7126544713973999</v>
      </c>
      <c r="D291">
        <v>0</v>
      </c>
      <c r="E291">
        <f t="shared" si="25"/>
        <v>0.39660641551017761</v>
      </c>
      <c r="F291">
        <f t="shared" si="26"/>
        <v>0</v>
      </c>
      <c r="G291" s="2" t="str">
        <f>""</f>
        <v/>
      </c>
      <c r="H291" s="2">
        <f t="shared" si="27"/>
        <v>280.852119922638</v>
      </c>
      <c r="I291" s="2">
        <f t="shared" si="28"/>
        <v>0.39660641551017761</v>
      </c>
      <c r="J291" s="2" t="str">
        <f t="shared" si="29"/>
        <v/>
      </c>
      <c r="K291" s="2" t="str">
        <f t="shared" si="30"/>
        <v/>
      </c>
    </row>
    <row r="292" spans="2:11" x14ac:dyDescent="0.45">
      <c r="B292">
        <v>281.69629716873175</v>
      </c>
      <c r="C292">
        <v>0.7139972448348999</v>
      </c>
      <c r="D292">
        <v>0</v>
      </c>
      <c r="E292">
        <f t="shared" si="25"/>
        <v>0.39794918894767761</v>
      </c>
      <c r="F292">
        <f t="shared" si="26"/>
        <v>0</v>
      </c>
      <c r="G292" s="2" t="str">
        <f>""</f>
        <v/>
      </c>
      <c r="H292" s="2">
        <f t="shared" si="27"/>
        <v>281.69629716873175</v>
      </c>
      <c r="I292" s="2">
        <f t="shared" si="28"/>
        <v>0.39794918894767761</v>
      </c>
      <c r="J292" s="2" t="str">
        <f t="shared" si="29"/>
        <v/>
      </c>
      <c r="K292" s="2" t="str">
        <f t="shared" si="30"/>
        <v/>
      </c>
    </row>
    <row r="293" spans="2:11" x14ac:dyDescent="0.45">
      <c r="B293">
        <v>282.673408985138</v>
      </c>
      <c r="C293">
        <v>0.7154620885848999</v>
      </c>
      <c r="D293">
        <v>0</v>
      </c>
      <c r="E293">
        <f t="shared" si="25"/>
        <v>0.39941403269767761</v>
      </c>
      <c r="F293">
        <f t="shared" si="26"/>
        <v>0</v>
      </c>
      <c r="G293" s="2" t="str">
        <f>""</f>
        <v/>
      </c>
      <c r="H293" s="2">
        <f t="shared" si="27"/>
        <v>282.673408985138</v>
      </c>
      <c r="I293" s="2">
        <f t="shared" si="28"/>
        <v>0.39941403269767761</v>
      </c>
      <c r="J293" s="2" t="str">
        <f t="shared" si="29"/>
        <v/>
      </c>
      <c r="K293" s="2" t="str">
        <f t="shared" si="30"/>
        <v/>
      </c>
    </row>
    <row r="294" spans="2:11" x14ac:dyDescent="0.45">
      <c r="B294">
        <v>283.53180742263794</v>
      </c>
      <c r="C294">
        <v>0.7168048620223999</v>
      </c>
      <c r="D294">
        <v>0</v>
      </c>
      <c r="E294">
        <f t="shared" si="25"/>
        <v>0.40075680613517761</v>
      </c>
      <c r="F294">
        <f t="shared" si="26"/>
        <v>0</v>
      </c>
      <c r="G294" s="2" t="str">
        <f>""</f>
        <v/>
      </c>
      <c r="H294" s="2">
        <f t="shared" si="27"/>
        <v>283.53180742263794</v>
      </c>
      <c r="I294" s="2">
        <f t="shared" si="28"/>
        <v>0.40075680613517761</v>
      </c>
      <c r="J294" s="2" t="str">
        <f t="shared" si="29"/>
        <v/>
      </c>
      <c r="K294" s="2" t="str">
        <f t="shared" si="30"/>
        <v/>
      </c>
    </row>
    <row r="295" spans="2:11" x14ac:dyDescent="0.45">
      <c r="B295">
        <v>284.47711992263794</v>
      </c>
      <c r="C295">
        <v>0.7182697057723999</v>
      </c>
      <c r="D295">
        <v>0</v>
      </c>
      <c r="E295">
        <f t="shared" si="25"/>
        <v>0.40222164988517761</v>
      </c>
      <c r="F295">
        <f t="shared" si="26"/>
        <v>0</v>
      </c>
      <c r="G295" s="2" t="str">
        <f>""</f>
        <v/>
      </c>
      <c r="H295" s="2">
        <f t="shared" si="27"/>
        <v>284.47711992263794</v>
      </c>
      <c r="I295" s="2">
        <f t="shared" si="28"/>
        <v>0.40222164988517761</v>
      </c>
      <c r="J295" s="2" t="str">
        <f t="shared" si="29"/>
        <v/>
      </c>
      <c r="K295" s="2" t="str">
        <f t="shared" si="30"/>
        <v/>
      </c>
    </row>
    <row r="296" spans="2:11" x14ac:dyDescent="0.45">
      <c r="B296">
        <v>285.408272266388</v>
      </c>
      <c r="C296">
        <v>0.7197345495223999</v>
      </c>
      <c r="D296">
        <v>0</v>
      </c>
      <c r="E296">
        <f t="shared" si="25"/>
        <v>0.40368649363517761</v>
      </c>
      <c r="F296">
        <f t="shared" si="26"/>
        <v>0</v>
      </c>
      <c r="G296" s="2" t="str">
        <f>""</f>
        <v/>
      </c>
      <c r="H296" s="2">
        <f t="shared" si="27"/>
        <v>285.408272266388</v>
      </c>
      <c r="I296" s="2">
        <f t="shared" si="28"/>
        <v>0.40368649363517761</v>
      </c>
      <c r="J296" s="2" t="str">
        <f t="shared" si="29"/>
        <v/>
      </c>
      <c r="K296" s="2" t="str">
        <f t="shared" si="30"/>
        <v/>
      </c>
    </row>
    <row r="297" spans="2:11" x14ac:dyDescent="0.45">
      <c r="B297">
        <v>286.215889453888</v>
      </c>
      <c r="C297">
        <v>0.7210773229598999</v>
      </c>
      <c r="D297">
        <v>0</v>
      </c>
      <c r="E297">
        <f t="shared" si="25"/>
        <v>0.40502926707267761</v>
      </c>
      <c r="F297">
        <f t="shared" si="26"/>
        <v>0</v>
      </c>
      <c r="G297" s="2" t="str">
        <f>""</f>
        <v/>
      </c>
      <c r="H297" s="2">
        <f t="shared" si="27"/>
        <v>286.215889453888</v>
      </c>
      <c r="I297" s="2">
        <f t="shared" si="28"/>
        <v>0.40502926707267761</v>
      </c>
      <c r="J297" s="2" t="str">
        <f t="shared" si="29"/>
        <v/>
      </c>
      <c r="K297" s="2" t="str">
        <f t="shared" si="30"/>
        <v/>
      </c>
    </row>
    <row r="298" spans="2:11" x14ac:dyDescent="0.45">
      <c r="B298">
        <v>287.148506641388</v>
      </c>
      <c r="C298">
        <v>0.7225421667098999</v>
      </c>
      <c r="D298">
        <v>0</v>
      </c>
      <c r="E298">
        <f t="shared" si="25"/>
        <v>0.40649411082267761</v>
      </c>
      <c r="F298">
        <f t="shared" si="26"/>
        <v>0</v>
      </c>
      <c r="G298" s="2" t="str">
        <f>""</f>
        <v/>
      </c>
      <c r="H298" s="2">
        <f t="shared" si="27"/>
        <v>287.148506641388</v>
      </c>
      <c r="I298" s="2">
        <f t="shared" si="28"/>
        <v>0.40649411082267761</v>
      </c>
      <c r="J298" s="2" t="str">
        <f t="shared" si="29"/>
        <v/>
      </c>
      <c r="K298" s="2" t="str">
        <f t="shared" si="30"/>
        <v/>
      </c>
    </row>
    <row r="299" spans="2:11" x14ac:dyDescent="0.45">
      <c r="B299">
        <v>288.04547929763794</v>
      </c>
      <c r="C299">
        <v>0.7240070104598999</v>
      </c>
      <c r="D299">
        <v>0</v>
      </c>
      <c r="E299">
        <f t="shared" si="25"/>
        <v>0.40795895457267761</v>
      </c>
      <c r="F299">
        <f t="shared" si="26"/>
        <v>0</v>
      </c>
      <c r="G299" s="2" t="str">
        <f>""</f>
        <v/>
      </c>
      <c r="H299" s="2">
        <f t="shared" si="27"/>
        <v>288.04547929763794</v>
      </c>
      <c r="I299" s="2">
        <f t="shared" si="28"/>
        <v>0.40795895457267761</v>
      </c>
      <c r="J299" s="2" t="str">
        <f t="shared" si="29"/>
        <v/>
      </c>
      <c r="K299" s="2" t="str">
        <f t="shared" si="30"/>
        <v/>
      </c>
    </row>
    <row r="300" spans="2:11" x14ac:dyDescent="0.45">
      <c r="B300">
        <v>288.903877735138</v>
      </c>
      <c r="C300">
        <v>0.7253497838973999</v>
      </c>
      <c r="D300">
        <v>0</v>
      </c>
      <c r="E300">
        <f t="shared" si="25"/>
        <v>0.40930172801017761</v>
      </c>
      <c r="F300">
        <f t="shared" si="26"/>
        <v>0</v>
      </c>
      <c r="G300" s="2" t="str">
        <f>""</f>
        <v/>
      </c>
      <c r="H300" s="2">
        <f t="shared" si="27"/>
        <v>288.903877735138</v>
      </c>
      <c r="I300" s="2">
        <f t="shared" si="28"/>
        <v>0.40930172801017761</v>
      </c>
      <c r="J300" s="2" t="str">
        <f t="shared" si="29"/>
        <v/>
      </c>
      <c r="K300" s="2" t="str">
        <f t="shared" si="30"/>
        <v/>
      </c>
    </row>
    <row r="301" spans="2:11" x14ac:dyDescent="0.45">
      <c r="B301">
        <v>289.847725391388</v>
      </c>
      <c r="C301">
        <v>0.7268146276473999</v>
      </c>
      <c r="D301">
        <v>0</v>
      </c>
      <c r="E301">
        <f t="shared" si="25"/>
        <v>0.41076657176017761</v>
      </c>
      <c r="F301">
        <f t="shared" si="26"/>
        <v>0</v>
      </c>
      <c r="G301" s="2" t="str">
        <f>""</f>
        <v/>
      </c>
      <c r="H301" s="2">
        <f t="shared" si="27"/>
        <v>289.847725391388</v>
      </c>
      <c r="I301" s="2">
        <f t="shared" si="28"/>
        <v>0.41076657176017761</v>
      </c>
      <c r="J301" s="2" t="str">
        <f t="shared" si="29"/>
        <v/>
      </c>
      <c r="K301" s="2" t="str">
        <f t="shared" si="30"/>
        <v/>
      </c>
    </row>
    <row r="302" spans="2:11" x14ac:dyDescent="0.45">
      <c r="B302">
        <v>290.793037891388</v>
      </c>
      <c r="C302">
        <v>0.7282794713973999</v>
      </c>
      <c r="D302">
        <v>0</v>
      </c>
      <c r="E302">
        <f t="shared" si="25"/>
        <v>0.41223141551017761</v>
      </c>
      <c r="F302">
        <f t="shared" si="26"/>
        <v>0</v>
      </c>
      <c r="G302" s="2" t="str">
        <f>""</f>
        <v/>
      </c>
      <c r="H302" s="2">
        <f t="shared" si="27"/>
        <v>290.793037891388</v>
      </c>
      <c r="I302" s="2">
        <f t="shared" si="28"/>
        <v>0.41223141551017761</v>
      </c>
      <c r="J302" s="2" t="str">
        <f t="shared" si="29"/>
        <v/>
      </c>
      <c r="K302" s="2" t="str">
        <f t="shared" si="30"/>
        <v/>
      </c>
    </row>
    <row r="303" spans="2:11" x14ac:dyDescent="0.45">
      <c r="B303">
        <v>291.68463945388794</v>
      </c>
      <c r="C303">
        <v>0.7297443151473999</v>
      </c>
      <c r="D303">
        <v>0</v>
      </c>
      <c r="E303">
        <f t="shared" si="25"/>
        <v>0.41369625926017761</v>
      </c>
      <c r="F303">
        <f t="shared" si="26"/>
        <v>0</v>
      </c>
      <c r="G303" s="2" t="str">
        <f>""</f>
        <v/>
      </c>
      <c r="H303" s="2">
        <f t="shared" si="27"/>
        <v>291.68463945388794</v>
      </c>
      <c r="I303" s="2">
        <f t="shared" si="28"/>
        <v>0.41369625926017761</v>
      </c>
      <c r="J303" s="2" t="str">
        <f t="shared" si="29"/>
        <v/>
      </c>
      <c r="K303" s="2" t="str">
        <f t="shared" si="30"/>
        <v/>
      </c>
    </row>
    <row r="304" spans="2:11" x14ac:dyDescent="0.45">
      <c r="B304">
        <v>292.526436328888</v>
      </c>
      <c r="C304">
        <v>0.7310870885848999</v>
      </c>
      <c r="D304">
        <v>0</v>
      </c>
      <c r="E304">
        <f t="shared" si="25"/>
        <v>0.41503903269767761</v>
      </c>
      <c r="F304">
        <f t="shared" si="26"/>
        <v>0</v>
      </c>
      <c r="G304" s="2" t="str">
        <f>""</f>
        <v/>
      </c>
      <c r="H304" s="2">
        <f t="shared" si="27"/>
        <v>292.526436328888</v>
      </c>
      <c r="I304" s="2">
        <f t="shared" si="28"/>
        <v>0.41503903269767761</v>
      </c>
      <c r="J304" s="2" t="str">
        <f t="shared" si="29"/>
        <v/>
      </c>
      <c r="K304" s="2" t="str">
        <f t="shared" si="30"/>
        <v/>
      </c>
    </row>
    <row r="305" spans="2:11" x14ac:dyDescent="0.45">
      <c r="B305">
        <v>293.42145586013794</v>
      </c>
      <c r="C305">
        <v>0.7325519323348999</v>
      </c>
      <c r="D305">
        <v>0</v>
      </c>
      <c r="E305">
        <f t="shared" si="25"/>
        <v>0.41650387644767761</v>
      </c>
      <c r="F305">
        <f t="shared" si="26"/>
        <v>0</v>
      </c>
      <c r="G305" s="2" t="str">
        <f>""</f>
        <v/>
      </c>
      <c r="H305" s="2">
        <f t="shared" si="27"/>
        <v>293.42145586013794</v>
      </c>
      <c r="I305" s="2">
        <f t="shared" si="28"/>
        <v>0.41650387644767761</v>
      </c>
      <c r="J305" s="2" t="str">
        <f t="shared" si="29"/>
        <v/>
      </c>
      <c r="K305" s="2" t="str">
        <f t="shared" si="30"/>
        <v/>
      </c>
    </row>
    <row r="306" spans="2:11" x14ac:dyDescent="0.45">
      <c r="B306">
        <v>294.301338672638</v>
      </c>
      <c r="C306">
        <v>0.7338947057723999</v>
      </c>
      <c r="D306">
        <v>0</v>
      </c>
      <c r="E306">
        <f t="shared" si="25"/>
        <v>0.41784664988517761</v>
      </c>
      <c r="F306">
        <f t="shared" si="26"/>
        <v>0</v>
      </c>
      <c r="G306" s="2" t="str">
        <f>""</f>
        <v/>
      </c>
      <c r="H306" s="2">
        <f t="shared" si="27"/>
        <v>294.301338672638</v>
      </c>
      <c r="I306" s="2">
        <f t="shared" si="28"/>
        <v>0.41784664988517761</v>
      </c>
      <c r="J306" s="2" t="str">
        <f t="shared" si="29"/>
        <v/>
      </c>
      <c r="K306" s="2" t="str">
        <f t="shared" si="30"/>
        <v/>
      </c>
    </row>
    <row r="307" spans="2:11" x14ac:dyDescent="0.45">
      <c r="B307">
        <v>295.131416797638</v>
      </c>
      <c r="C307">
        <v>0.7352374792098999</v>
      </c>
      <c r="D307">
        <v>0</v>
      </c>
      <c r="E307">
        <f t="shared" si="25"/>
        <v>0.41918942332267761</v>
      </c>
      <c r="F307">
        <f t="shared" si="26"/>
        <v>0</v>
      </c>
      <c r="G307" s="2" t="str">
        <f>""</f>
        <v/>
      </c>
      <c r="H307" s="2">
        <f t="shared" si="27"/>
        <v>295.131416797638</v>
      </c>
      <c r="I307" s="2">
        <f t="shared" si="28"/>
        <v>0.41918942332267761</v>
      </c>
      <c r="J307" s="2" t="str">
        <f t="shared" si="29"/>
        <v/>
      </c>
      <c r="K307" s="2" t="str">
        <f t="shared" si="30"/>
        <v/>
      </c>
    </row>
    <row r="308" spans="2:11" x14ac:dyDescent="0.45">
      <c r="B308">
        <v>296.04889726638794</v>
      </c>
      <c r="C308">
        <v>0.7368243932723999</v>
      </c>
      <c r="D308">
        <v>0</v>
      </c>
      <c r="E308">
        <f t="shared" si="25"/>
        <v>0.42077633738517761</v>
      </c>
      <c r="F308">
        <f t="shared" si="26"/>
        <v>0</v>
      </c>
      <c r="G308" s="2" t="str">
        <f>""</f>
        <v/>
      </c>
      <c r="H308" s="2">
        <f t="shared" si="27"/>
        <v>296.04889726638794</v>
      </c>
      <c r="I308" s="2">
        <f t="shared" si="28"/>
        <v>0.42077633738517761</v>
      </c>
      <c r="J308" s="2" t="str">
        <f t="shared" si="29"/>
        <v/>
      </c>
      <c r="K308" s="2" t="str">
        <f t="shared" si="30"/>
        <v/>
      </c>
    </row>
    <row r="309" spans="2:11" x14ac:dyDescent="0.45">
      <c r="B309">
        <v>296.94001054763794</v>
      </c>
      <c r="C309">
        <v>0.7382892370223999</v>
      </c>
      <c r="D309">
        <v>0</v>
      </c>
      <c r="E309">
        <f t="shared" si="25"/>
        <v>0.42224118113517761</v>
      </c>
      <c r="F309">
        <f t="shared" si="26"/>
        <v>0</v>
      </c>
      <c r="G309" s="2" t="str">
        <f>""</f>
        <v/>
      </c>
      <c r="H309" s="2">
        <f t="shared" si="27"/>
        <v>296.94001054763794</v>
      </c>
      <c r="I309" s="2">
        <f t="shared" si="28"/>
        <v>0.42224118113517761</v>
      </c>
      <c r="J309" s="2" t="str">
        <f t="shared" si="29"/>
        <v/>
      </c>
      <c r="K309" s="2" t="str">
        <f t="shared" si="30"/>
        <v/>
      </c>
    </row>
    <row r="310" spans="2:11" x14ac:dyDescent="0.45">
      <c r="B310">
        <v>297.815010547638</v>
      </c>
      <c r="C310">
        <v>0.7397540807723999</v>
      </c>
      <c r="D310">
        <v>0</v>
      </c>
      <c r="E310">
        <f t="shared" si="25"/>
        <v>0.42370602488517761</v>
      </c>
      <c r="F310">
        <f t="shared" si="26"/>
        <v>0</v>
      </c>
      <c r="G310" s="2" t="str">
        <f>""</f>
        <v/>
      </c>
      <c r="H310" s="2">
        <f t="shared" si="27"/>
        <v>297.815010547638</v>
      </c>
      <c r="I310" s="2">
        <f t="shared" si="28"/>
        <v>0.42370602488517761</v>
      </c>
      <c r="J310" s="2" t="str">
        <f t="shared" si="29"/>
        <v/>
      </c>
      <c r="K310" s="2" t="str">
        <f t="shared" si="30"/>
        <v/>
      </c>
    </row>
    <row r="311" spans="2:11" x14ac:dyDescent="0.45">
      <c r="B311">
        <v>298.613350391388</v>
      </c>
      <c r="C311">
        <v>0.7410968542098999</v>
      </c>
      <c r="D311">
        <v>0</v>
      </c>
      <c r="E311">
        <f t="shared" si="25"/>
        <v>0.42504879832267761</v>
      </c>
      <c r="F311">
        <f t="shared" si="26"/>
        <v>0</v>
      </c>
      <c r="G311" s="2" t="str">
        <f>""</f>
        <v/>
      </c>
      <c r="H311" s="2" t="str">
        <f t="shared" si="27"/>
        <v/>
      </c>
      <c r="I311" s="2" t="str">
        <f t="shared" si="28"/>
        <v/>
      </c>
      <c r="J311" s="2" t="str">
        <f t="shared" si="29"/>
        <v/>
      </c>
      <c r="K311" s="2" t="str">
        <f t="shared" si="30"/>
        <v/>
      </c>
    </row>
    <row r="312" spans="2:11" x14ac:dyDescent="0.45">
      <c r="B312">
        <v>299.47321367263794</v>
      </c>
      <c r="C312">
        <v>0.7425616979598999</v>
      </c>
      <c r="D312">
        <v>0</v>
      </c>
      <c r="E312">
        <f t="shared" si="25"/>
        <v>0.42651364207267761</v>
      </c>
      <c r="F312">
        <f t="shared" si="26"/>
        <v>0</v>
      </c>
      <c r="G312" s="2" t="str">
        <f>""</f>
        <v/>
      </c>
      <c r="H312" s="2" t="str">
        <f t="shared" si="27"/>
        <v/>
      </c>
      <c r="I312" s="2" t="str">
        <f t="shared" si="28"/>
        <v/>
      </c>
      <c r="J312" s="2" t="str">
        <f t="shared" si="29"/>
        <v/>
      </c>
      <c r="K312" s="2" t="str">
        <f t="shared" si="30"/>
        <v/>
      </c>
    </row>
    <row r="313" spans="2:11" x14ac:dyDescent="0.45">
      <c r="B313">
        <v>300.343819141388</v>
      </c>
      <c r="C313">
        <v>0.7440265417098999</v>
      </c>
      <c r="D313">
        <v>0</v>
      </c>
      <c r="E313">
        <f t="shared" si="25"/>
        <v>0.42797848582267761</v>
      </c>
      <c r="F313">
        <f t="shared" si="26"/>
        <v>0</v>
      </c>
      <c r="G313" s="2" t="str">
        <f>""</f>
        <v/>
      </c>
      <c r="H313" s="2" t="str">
        <f t="shared" si="27"/>
        <v/>
      </c>
      <c r="I313" s="2" t="str">
        <f t="shared" si="28"/>
        <v/>
      </c>
      <c r="J313" s="2" t="str">
        <f t="shared" si="29"/>
        <v/>
      </c>
      <c r="K313" s="2" t="str">
        <f t="shared" si="30"/>
        <v/>
      </c>
    </row>
    <row r="314" spans="2:11" x14ac:dyDescent="0.45">
      <c r="B314">
        <v>301.13288164138794</v>
      </c>
      <c r="C314">
        <v>0.7452472448348999</v>
      </c>
      <c r="D314">
        <v>0</v>
      </c>
      <c r="E314">
        <f t="shared" si="25"/>
        <v>0.42919918894767761</v>
      </c>
      <c r="F314">
        <f t="shared" si="26"/>
        <v>0</v>
      </c>
      <c r="G314" s="2" t="str">
        <f>""</f>
        <v/>
      </c>
      <c r="H314" s="2" t="str">
        <f t="shared" si="27"/>
        <v/>
      </c>
      <c r="I314" s="2" t="str">
        <f t="shared" si="28"/>
        <v/>
      </c>
      <c r="J314" s="2" t="str">
        <f t="shared" si="29"/>
        <v/>
      </c>
      <c r="K314" s="2" t="str">
        <f t="shared" si="30"/>
        <v/>
      </c>
    </row>
    <row r="315" spans="2:11" x14ac:dyDescent="0.45">
      <c r="B315">
        <v>302.028877735138</v>
      </c>
      <c r="C315">
        <v>0.7467120885848999</v>
      </c>
      <c r="D315">
        <v>0</v>
      </c>
      <c r="E315">
        <f t="shared" si="25"/>
        <v>0.43066403269767761</v>
      </c>
      <c r="F315">
        <f t="shared" si="26"/>
        <v>0</v>
      </c>
      <c r="G315" s="2" t="str">
        <f>""</f>
        <v/>
      </c>
      <c r="H315" s="2" t="str">
        <f t="shared" si="27"/>
        <v/>
      </c>
      <c r="I315" s="2" t="str">
        <f t="shared" si="28"/>
        <v/>
      </c>
      <c r="J315" s="2" t="str">
        <f t="shared" si="29"/>
        <v/>
      </c>
      <c r="K315" s="2" t="str">
        <f t="shared" si="30"/>
        <v/>
      </c>
    </row>
    <row r="316" spans="2:11" x14ac:dyDescent="0.45">
      <c r="B316">
        <v>302.925362110138</v>
      </c>
      <c r="C316">
        <v>0.7482990026473999</v>
      </c>
      <c r="D316">
        <v>0</v>
      </c>
      <c r="E316">
        <f t="shared" si="25"/>
        <v>0.43225094676017761</v>
      </c>
      <c r="F316">
        <f t="shared" si="26"/>
        <v>0</v>
      </c>
      <c r="G316" s="2" t="str">
        <f>""</f>
        <v/>
      </c>
      <c r="H316" s="2" t="str">
        <f t="shared" si="27"/>
        <v/>
      </c>
      <c r="I316" s="2" t="str">
        <f t="shared" si="28"/>
        <v/>
      </c>
      <c r="J316" s="2" t="str">
        <f t="shared" si="29"/>
        <v/>
      </c>
      <c r="K316" s="2" t="str">
        <f t="shared" si="30"/>
        <v/>
      </c>
    </row>
    <row r="317" spans="2:11" x14ac:dyDescent="0.45">
      <c r="B317">
        <v>303.76276445388794</v>
      </c>
      <c r="C317">
        <v>0.7497638463973999</v>
      </c>
      <c r="D317">
        <v>0</v>
      </c>
      <c r="E317">
        <f t="shared" si="25"/>
        <v>0.43371579051017761</v>
      </c>
      <c r="F317">
        <f t="shared" si="26"/>
        <v>0</v>
      </c>
      <c r="G317" s="2" t="str">
        <f>""</f>
        <v/>
      </c>
      <c r="H317" s="2" t="str">
        <f t="shared" si="27"/>
        <v/>
      </c>
      <c r="I317" s="2" t="str">
        <f t="shared" si="28"/>
        <v/>
      </c>
      <c r="J317" s="2" t="str">
        <f t="shared" si="29"/>
        <v/>
      </c>
      <c r="K317" s="2" t="str">
        <f t="shared" si="30"/>
        <v/>
      </c>
    </row>
    <row r="318" spans="2:11" x14ac:dyDescent="0.45">
      <c r="B318">
        <v>304.543037891388</v>
      </c>
      <c r="C318">
        <v>0.7511066198348999</v>
      </c>
      <c r="D318">
        <v>0</v>
      </c>
      <c r="E318">
        <f t="shared" si="25"/>
        <v>0.43505856394767761</v>
      </c>
      <c r="F318">
        <f t="shared" si="26"/>
        <v>0</v>
      </c>
      <c r="G318" s="2" t="str">
        <f>""</f>
        <v/>
      </c>
      <c r="H318" s="2" t="str">
        <f t="shared" si="27"/>
        <v/>
      </c>
      <c r="I318" s="2" t="str">
        <f t="shared" si="28"/>
        <v/>
      </c>
      <c r="J318" s="2" t="str">
        <f t="shared" si="29"/>
        <v/>
      </c>
      <c r="K318" s="2" t="str">
        <f t="shared" si="30"/>
        <v/>
      </c>
    </row>
    <row r="319" spans="2:11" x14ac:dyDescent="0.45">
      <c r="B319">
        <v>305.357002735138</v>
      </c>
      <c r="C319">
        <v>0.7524493932723999</v>
      </c>
      <c r="D319">
        <v>0</v>
      </c>
      <c r="E319">
        <f t="shared" si="25"/>
        <v>0.43640133738517761</v>
      </c>
      <c r="F319">
        <f t="shared" si="26"/>
        <v>0</v>
      </c>
      <c r="G319" s="2" t="str">
        <f>""</f>
        <v/>
      </c>
      <c r="H319" s="2" t="str">
        <f t="shared" si="27"/>
        <v/>
      </c>
      <c r="I319" s="2" t="str">
        <f t="shared" si="28"/>
        <v/>
      </c>
      <c r="J319" s="2" t="str">
        <f t="shared" si="29"/>
        <v/>
      </c>
      <c r="K319" s="2" t="str">
        <f t="shared" si="30"/>
        <v/>
      </c>
    </row>
    <row r="320" spans="2:11" x14ac:dyDescent="0.45">
      <c r="B320">
        <v>306.22467851638794</v>
      </c>
      <c r="C320">
        <v>0.7539142370223999</v>
      </c>
      <c r="D320">
        <v>0</v>
      </c>
      <c r="E320">
        <f t="shared" si="25"/>
        <v>0.43786618113517761</v>
      </c>
      <c r="F320">
        <f t="shared" si="26"/>
        <v>0</v>
      </c>
      <c r="G320" s="2" t="str">
        <f>""</f>
        <v/>
      </c>
      <c r="H320" s="2" t="str">
        <f t="shared" si="27"/>
        <v/>
      </c>
      <c r="I320" s="2" t="str">
        <f t="shared" si="28"/>
        <v/>
      </c>
      <c r="J320" s="2" t="str">
        <f t="shared" si="29"/>
        <v/>
      </c>
      <c r="K320" s="2" t="str">
        <f t="shared" si="30"/>
        <v/>
      </c>
    </row>
    <row r="321" spans="2:11" x14ac:dyDescent="0.45">
      <c r="B321">
        <v>306.996162891388</v>
      </c>
      <c r="C321">
        <v>0.7552570104598999</v>
      </c>
      <c r="D321">
        <v>0</v>
      </c>
      <c r="E321">
        <f t="shared" si="25"/>
        <v>0.43920895457267761</v>
      </c>
      <c r="F321">
        <f t="shared" si="26"/>
        <v>0</v>
      </c>
      <c r="G321" s="2" t="str">
        <f>""</f>
        <v/>
      </c>
      <c r="H321" s="2" t="str">
        <f t="shared" si="27"/>
        <v/>
      </c>
      <c r="I321" s="2" t="str">
        <f t="shared" si="28"/>
        <v/>
      </c>
      <c r="J321" s="2" t="str">
        <f t="shared" si="29"/>
        <v/>
      </c>
      <c r="K321" s="2" t="str">
        <f t="shared" si="30"/>
        <v/>
      </c>
    </row>
    <row r="322" spans="2:11" x14ac:dyDescent="0.45">
      <c r="B322">
        <v>307.79145097732544</v>
      </c>
      <c r="C322">
        <v>0.7565997838973999</v>
      </c>
      <c r="D322">
        <v>0</v>
      </c>
      <c r="E322">
        <f t="shared" si="25"/>
        <v>0.44055172801017761</v>
      </c>
      <c r="F322">
        <f t="shared" si="26"/>
        <v>0</v>
      </c>
      <c r="G322" s="2" t="str">
        <f>""</f>
        <v/>
      </c>
      <c r="H322" s="2" t="str">
        <f t="shared" si="27"/>
        <v/>
      </c>
      <c r="I322" s="2" t="str">
        <f t="shared" si="28"/>
        <v/>
      </c>
      <c r="J322" s="2" t="str">
        <f t="shared" si="29"/>
        <v/>
      </c>
      <c r="K322" s="2" t="str">
        <f t="shared" si="30"/>
        <v/>
      </c>
    </row>
    <row r="323" spans="2:11" x14ac:dyDescent="0.45">
      <c r="B323">
        <v>308.59333086013794</v>
      </c>
      <c r="C323">
        <v>0.7580646276473999</v>
      </c>
      <c r="D323">
        <v>0</v>
      </c>
      <c r="E323">
        <f t="shared" si="25"/>
        <v>0.44201657176017761</v>
      </c>
      <c r="F323">
        <f t="shared" si="26"/>
        <v>0</v>
      </c>
      <c r="G323" s="2" t="str">
        <f>""</f>
        <v/>
      </c>
      <c r="H323" s="2" t="str">
        <f t="shared" si="27"/>
        <v/>
      </c>
      <c r="I323" s="2" t="str">
        <f t="shared" si="28"/>
        <v/>
      </c>
      <c r="J323" s="2" t="str">
        <f t="shared" si="29"/>
        <v/>
      </c>
      <c r="K323" s="2" t="str">
        <f t="shared" si="30"/>
        <v/>
      </c>
    </row>
    <row r="324" spans="2:11" x14ac:dyDescent="0.45">
      <c r="B324">
        <v>309.37751054763794</v>
      </c>
      <c r="C324">
        <v>0.7594074010848999</v>
      </c>
      <c r="D324">
        <v>0</v>
      </c>
      <c r="E324">
        <f t="shared" ref="E324:E336" si="31">C324-C$3</f>
        <v>0.44335934519767761</v>
      </c>
      <c r="F324">
        <f t="shared" ref="F324:F336" si="32">-(D324-D$3)</f>
        <v>0</v>
      </c>
      <c r="G324" s="2" t="str">
        <f>""</f>
        <v/>
      </c>
      <c r="H324" s="2" t="str">
        <f t="shared" ref="H324:H336" si="33">IF(AND(E324&gt;H$2,E324&lt;I$2),B324,"")</f>
        <v/>
      </c>
      <c r="I324" s="2" t="str">
        <f t="shared" ref="I324:I336" si="34">IF(AND(E324&gt;H$2,E324&lt;I$2),E324,"")</f>
        <v/>
      </c>
      <c r="J324" s="2" t="str">
        <f t="shared" ref="J324:J336" si="35">IF(AND(F324&gt;J$2,F324&lt;K$2),B324,"")</f>
        <v/>
      </c>
      <c r="K324" s="2" t="str">
        <f t="shared" ref="K324:K336" si="36">IF(AND(F324&gt;J$2,F324&lt;K$2),F324,"")</f>
        <v/>
      </c>
    </row>
    <row r="325" spans="2:11" x14ac:dyDescent="0.45">
      <c r="B325">
        <v>310.203194141388</v>
      </c>
      <c r="C325">
        <v>0.7608722448348999</v>
      </c>
      <c r="D325">
        <v>0</v>
      </c>
      <c r="E325">
        <f t="shared" si="31"/>
        <v>0.44482418894767761</v>
      </c>
      <c r="F325">
        <f t="shared" si="32"/>
        <v>0</v>
      </c>
      <c r="G325" s="2" t="str">
        <f>""</f>
        <v/>
      </c>
      <c r="H325" s="2" t="str">
        <f t="shared" si="33"/>
        <v/>
      </c>
      <c r="I325" s="2" t="str">
        <f t="shared" si="34"/>
        <v/>
      </c>
      <c r="J325" s="2" t="str">
        <f t="shared" si="35"/>
        <v/>
      </c>
      <c r="K325" s="2" t="str">
        <f t="shared" si="36"/>
        <v/>
      </c>
    </row>
    <row r="326" spans="2:11" x14ac:dyDescent="0.45">
      <c r="B326">
        <v>311.035713672638</v>
      </c>
      <c r="C326">
        <v>0.7623370885848999</v>
      </c>
      <c r="D326">
        <v>0</v>
      </c>
      <c r="E326">
        <f t="shared" si="31"/>
        <v>0.44628903269767761</v>
      </c>
      <c r="F326">
        <f t="shared" si="32"/>
        <v>0</v>
      </c>
      <c r="G326" s="2" t="str">
        <f>""</f>
        <v/>
      </c>
      <c r="H326" s="2" t="str">
        <f t="shared" si="33"/>
        <v/>
      </c>
      <c r="I326" s="2" t="str">
        <f t="shared" si="34"/>
        <v/>
      </c>
      <c r="J326" s="2" t="str">
        <f t="shared" si="35"/>
        <v/>
      </c>
      <c r="K326" s="2" t="str">
        <f t="shared" si="36"/>
        <v/>
      </c>
    </row>
    <row r="327" spans="2:11" x14ac:dyDescent="0.45">
      <c r="B327">
        <v>311.831612110138</v>
      </c>
      <c r="C327">
        <v>0.7638019323348999</v>
      </c>
      <c r="D327">
        <v>0</v>
      </c>
      <c r="E327">
        <f t="shared" si="31"/>
        <v>0.44775387644767761</v>
      </c>
      <c r="F327">
        <f t="shared" si="32"/>
        <v>0</v>
      </c>
      <c r="G327" s="2" t="str">
        <f>""</f>
        <v/>
      </c>
      <c r="H327" s="2" t="str">
        <f t="shared" si="33"/>
        <v/>
      </c>
      <c r="I327" s="2" t="str">
        <f t="shared" si="34"/>
        <v/>
      </c>
      <c r="J327" s="2" t="str">
        <f t="shared" si="35"/>
        <v/>
      </c>
      <c r="K327" s="2" t="str">
        <f t="shared" si="36"/>
        <v/>
      </c>
    </row>
    <row r="328" spans="2:11" x14ac:dyDescent="0.45">
      <c r="B328">
        <v>312.61432695388794</v>
      </c>
      <c r="C328">
        <v>0.7651447057723999</v>
      </c>
      <c r="D328">
        <v>0</v>
      </c>
      <c r="E328">
        <f t="shared" si="31"/>
        <v>0.44909664988517761</v>
      </c>
      <c r="F328">
        <f t="shared" si="32"/>
        <v>0</v>
      </c>
      <c r="G328" s="2" t="str">
        <f>""</f>
        <v/>
      </c>
      <c r="H328" s="2" t="str">
        <f t="shared" si="33"/>
        <v/>
      </c>
      <c r="I328" s="2" t="str">
        <f t="shared" si="34"/>
        <v/>
      </c>
      <c r="J328" s="2" t="str">
        <f t="shared" si="35"/>
        <v/>
      </c>
      <c r="K328" s="2" t="str">
        <f t="shared" si="36"/>
        <v/>
      </c>
    </row>
    <row r="329" spans="2:11" x14ac:dyDescent="0.45">
      <c r="B329">
        <v>313.468330860138</v>
      </c>
      <c r="C329">
        <v>0.7666095495223999</v>
      </c>
      <c r="D329">
        <v>0</v>
      </c>
      <c r="E329">
        <f t="shared" si="31"/>
        <v>0.45056149363517761</v>
      </c>
      <c r="F329">
        <f t="shared" si="32"/>
        <v>0</v>
      </c>
      <c r="G329" s="2" t="str">
        <f>""</f>
        <v/>
      </c>
      <c r="H329" s="2" t="str">
        <f t="shared" si="33"/>
        <v/>
      </c>
      <c r="I329" s="2" t="str">
        <f t="shared" si="34"/>
        <v/>
      </c>
      <c r="J329" s="2" t="str">
        <f t="shared" si="35"/>
        <v/>
      </c>
      <c r="K329" s="2" t="str">
        <f t="shared" si="36"/>
        <v/>
      </c>
    </row>
    <row r="330" spans="2:11" x14ac:dyDescent="0.45">
      <c r="B330">
        <v>314.343819141388</v>
      </c>
      <c r="C330">
        <v>0.7680743932723999</v>
      </c>
      <c r="D330">
        <v>0</v>
      </c>
      <c r="E330">
        <f t="shared" si="31"/>
        <v>0.45202633738517761</v>
      </c>
      <c r="F330">
        <f t="shared" si="32"/>
        <v>0</v>
      </c>
      <c r="G330" s="2" t="str">
        <f>""</f>
        <v/>
      </c>
      <c r="H330" s="2" t="str">
        <f t="shared" si="33"/>
        <v/>
      </c>
      <c r="I330" s="2" t="str">
        <f t="shared" si="34"/>
        <v/>
      </c>
      <c r="J330" s="2" t="str">
        <f t="shared" si="35"/>
        <v/>
      </c>
      <c r="K330" s="2" t="str">
        <f t="shared" si="36"/>
        <v/>
      </c>
    </row>
    <row r="331" spans="2:11" x14ac:dyDescent="0.45">
      <c r="B331">
        <v>315.086006641388</v>
      </c>
      <c r="C331">
        <v>0.7694171667098999</v>
      </c>
      <c r="D331">
        <v>0</v>
      </c>
      <c r="E331">
        <f t="shared" si="31"/>
        <v>0.45336911082267761</v>
      </c>
      <c r="F331">
        <f t="shared" si="32"/>
        <v>0</v>
      </c>
      <c r="G331" s="2" t="str">
        <f>""</f>
        <v/>
      </c>
      <c r="H331" s="2" t="str">
        <f t="shared" si="33"/>
        <v/>
      </c>
      <c r="I331" s="2" t="str">
        <f t="shared" si="34"/>
        <v/>
      </c>
      <c r="J331" s="2" t="str">
        <f t="shared" si="35"/>
        <v/>
      </c>
      <c r="K331" s="2" t="str">
        <f t="shared" si="36"/>
        <v/>
      </c>
    </row>
    <row r="332" spans="2:11" x14ac:dyDescent="0.45">
      <c r="B332">
        <v>315.918526172638</v>
      </c>
      <c r="C332">
        <v>0.7708820104598999</v>
      </c>
      <c r="D332">
        <v>0</v>
      </c>
      <c r="E332">
        <f t="shared" si="31"/>
        <v>0.45483395457267761</v>
      </c>
      <c r="F332">
        <f t="shared" si="32"/>
        <v>0</v>
      </c>
      <c r="G332" s="2" t="str">
        <f>""</f>
        <v/>
      </c>
      <c r="H332" s="2" t="str">
        <f t="shared" si="33"/>
        <v/>
      </c>
      <c r="I332" s="2" t="str">
        <f t="shared" si="34"/>
        <v/>
      </c>
      <c r="J332" s="2" t="str">
        <f t="shared" si="35"/>
        <v/>
      </c>
      <c r="K332" s="2" t="str">
        <f t="shared" si="36"/>
        <v/>
      </c>
    </row>
    <row r="333" spans="2:11" x14ac:dyDescent="0.45">
      <c r="B333">
        <v>316.757393360138</v>
      </c>
      <c r="C333">
        <v>0.7723468542098999</v>
      </c>
      <c r="D333">
        <v>0</v>
      </c>
      <c r="E333">
        <f t="shared" si="31"/>
        <v>0.45629879832267761</v>
      </c>
      <c r="F333">
        <f t="shared" si="32"/>
        <v>0</v>
      </c>
      <c r="G333" s="2" t="str">
        <f>""</f>
        <v/>
      </c>
      <c r="H333" s="2" t="str">
        <f t="shared" si="33"/>
        <v/>
      </c>
      <c r="I333" s="2" t="str">
        <f t="shared" si="34"/>
        <v/>
      </c>
      <c r="J333" s="2" t="str">
        <f t="shared" si="35"/>
        <v/>
      </c>
      <c r="K333" s="2" t="str">
        <f t="shared" si="36"/>
        <v/>
      </c>
    </row>
    <row r="334" spans="2:11" x14ac:dyDescent="0.45">
      <c r="B334">
        <v>317.53986406326294</v>
      </c>
      <c r="C334">
        <v>0.7738116979598999</v>
      </c>
      <c r="D334">
        <v>0</v>
      </c>
      <c r="E334">
        <f t="shared" si="31"/>
        <v>0.45776364207267761</v>
      </c>
      <c r="F334">
        <f t="shared" si="32"/>
        <v>0</v>
      </c>
      <c r="G334" s="2" t="str">
        <f>""</f>
        <v/>
      </c>
      <c r="H334" s="2" t="str">
        <f t="shared" si="33"/>
        <v/>
      </c>
      <c r="I334" s="2" t="str">
        <f t="shared" si="34"/>
        <v/>
      </c>
      <c r="J334" s="2" t="str">
        <f t="shared" si="35"/>
        <v/>
      </c>
      <c r="K334" s="2" t="str">
        <f t="shared" si="36"/>
        <v/>
      </c>
    </row>
    <row r="335" spans="2:11" x14ac:dyDescent="0.45">
      <c r="B335">
        <v>318.25104570388794</v>
      </c>
      <c r="C335">
        <v>0.7751544713973999</v>
      </c>
      <c r="D335">
        <v>0</v>
      </c>
      <c r="E335">
        <f t="shared" si="31"/>
        <v>0.45910641551017761</v>
      </c>
      <c r="F335">
        <f t="shared" si="32"/>
        <v>0</v>
      </c>
      <c r="G335" s="2" t="str">
        <f>""</f>
        <v/>
      </c>
      <c r="H335" s="2" t="str">
        <f t="shared" si="33"/>
        <v/>
      </c>
      <c r="I335" s="2" t="str">
        <f t="shared" si="34"/>
        <v/>
      </c>
      <c r="J335" s="2" t="str">
        <f t="shared" si="35"/>
        <v/>
      </c>
      <c r="K335" s="2" t="str">
        <f t="shared" si="36"/>
        <v/>
      </c>
    </row>
    <row r="336" spans="2:11" x14ac:dyDescent="0.45">
      <c r="B336">
        <v>314.057686328888</v>
      </c>
      <c r="C336">
        <v>0.7760089635848999</v>
      </c>
      <c r="D336">
        <v>0</v>
      </c>
      <c r="E336">
        <f t="shared" si="31"/>
        <v>0.45996090769767761</v>
      </c>
      <c r="F336">
        <f t="shared" si="32"/>
        <v>0</v>
      </c>
      <c r="G336" s="2" t="str">
        <f>""</f>
        <v/>
      </c>
      <c r="H336" s="2" t="str">
        <f t="shared" si="33"/>
        <v/>
      </c>
      <c r="I336" s="2" t="str">
        <f t="shared" si="34"/>
        <v/>
      </c>
      <c r="J336" s="2" t="str">
        <f t="shared" si="35"/>
        <v/>
      </c>
      <c r="K336" s="2" t="str">
        <f t="shared" si="36"/>
        <v/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331"/>
  <sheetViews>
    <sheetView zoomScaleNormal="100" workbookViewId="0">
      <selection activeCell="G1" sqref="G1:N1048576"/>
    </sheetView>
  </sheetViews>
  <sheetFormatPr baseColWidth="10" defaultColWidth="11.3984375" defaultRowHeight="14.25" x14ac:dyDescent="0.45"/>
  <cols>
    <col min="1" max="1" width="6" bestFit="1" customWidth="1"/>
    <col min="2" max="3" width="12.73046875" bestFit="1" customWidth="1"/>
    <col min="4" max="6" width="12.73046875" customWidth="1"/>
    <col min="7" max="7" width="12.73046875" style="2" hidden="1" customWidth="1"/>
    <col min="8" max="8" width="7.59765625" style="2" hidden="1" customWidth="1"/>
    <col min="9" max="9" width="6" style="2" hidden="1" customWidth="1"/>
    <col min="10" max="12" width="12" style="2" hidden="1" customWidth="1"/>
    <col min="13" max="14" width="11.3984375" hidden="1" customWidth="1"/>
    <col min="15" max="24" width="11.73046875" customWidth="1"/>
  </cols>
  <sheetData>
    <row r="1" spans="1:29" ht="15" x14ac:dyDescent="0.45">
      <c r="A1" s="7" t="str">
        <f ca="1">MID(CELL("Dateiname",A1),FIND("]",CELL("Dateiname",A1))+1,31)</f>
        <v>UP-SB03</v>
      </c>
      <c r="H1" s="2" t="s">
        <v>38</v>
      </c>
      <c r="J1" s="2" t="s">
        <v>39</v>
      </c>
      <c r="R1" s="30"/>
      <c r="S1" s="30"/>
      <c r="T1" s="30"/>
      <c r="U1" s="30"/>
      <c r="V1" s="30"/>
      <c r="W1" s="30"/>
      <c r="X1" s="30"/>
      <c r="Y1" s="32"/>
      <c r="Z1" s="32"/>
      <c r="AA1" s="32"/>
      <c r="AB1" s="32"/>
      <c r="AC1" s="33"/>
    </row>
    <row r="2" spans="1:29" ht="15.75" x14ac:dyDescent="0.45">
      <c r="A2" s="31" t="s">
        <v>11</v>
      </c>
      <c r="B2" s="31" t="s">
        <v>10</v>
      </c>
      <c r="C2" s="31" t="s">
        <v>9</v>
      </c>
      <c r="D2" s="7" t="s">
        <v>78</v>
      </c>
      <c r="E2" s="31" t="s">
        <v>13</v>
      </c>
      <c r="F2" s="31" t="s">
        <v>79</v>
      </c>
      <c r="G2" s="4"/>
      <c r="H2" s="4">
        <v>8.5000000000000006E-2</v>
      </c>
      <c r="I2" s="4">
        <v>0.42499999999999999</v>
      </c>
      <c r="J2" s="4">
        <v>8.5000000000000006E-2</v>
      </c>
      <c r="K2" s="4">
        <v>0.42499999999999999</v>
      </c>
      <c r="L2" s="4"/>
      <c r="R2" s="30"/>
      <c r="S2" s="30"/>
      <c r="T2" s="30"/>
      <c r="U2" s="30"/>
      <c r="V2" s="30"/>
      <c r="W2" s="30"/>
      <c r="X2" s="30"/>
      <c r="Y2" s="5"/>
      <c r="Z2" s="5"/>
      <c r="AA2" s="5"/>
      <c r="AB2" s="5"/>
      <c r="AC2" s="34"/>
    </row>
    <row r="3" spans="1:29" x14ac:dyDescent="0.45">
      <c r="B3">
        <v>0.13525414466857921</v>
      </c>
      <c r="C3">
        <v>0.56955236196517944</v>
      </c>
      <c r="D3">
        <v>0</v>
      </c>
      <c r="E3">
        <f>C3-C$3</f>
        <v>0</v>
      </c>
      <c r="F3">
        <f>-(D3-D$3)</f>
        <v>0</v>
      </c>
      <c r="G3" s="2" t="str">
        <f>""</f>
        <v/>
      </c>
      <c r="H3" s="2" t="str">
        <f>IF(AND(E3&gt;H$2,E3&lt;I$2),B3,"")</f>
        <v/>
      </c>
      <c r="I3" s="2" t="str">
        <f>IF(AND(E3&gt;H$2,E3&lt;I$2),E3,"")</f>
        <v/>
      </c>
      <c r="J3" s="2" t="str">
        <f>IF(AND(F3&gt;J$2,F3&lt;K$2),B3,"")</f>
        <v/>
      </c>
      <c r="K3" s="2" t="str">
        <f>IF(AND(F3&gt;J$2,F3&lt;K$2),F3,"")</f>
        <v/>
      </c>
      <c r="M3">
        <f>0</f>
        <v>0</v>
      </c>
      <c r="N3" s="6">
        <f>Q26</f>
        <v>331.3443911075592</v>
      </c>
      <c r="P3" s="2"/>
      <c r="AB3" s="35"/>
      <c r="AC3" s="35"/>
    </row>
    <row r="4" spans="1:29" x14ac:dyDescent="0.45">
      <c r="B4">
        <v>0.2115633487701418</v>
      </c>
      <c r="C4">
        <v>0.57113927602767944</v>
      </c>
      <c r="D4">
        <v>0</v>
      </c>
      <c r="E4">
        <f t="shared" ref="E4:E67" si="0">C4-C$3</f>
        <v>1.5869140625E-3</v>
      </c>
      <c r="F4">
        <f t="shared" ref="F4:F67" si="1">-(D4-D$3)</f>
        <v>0</v>
      </c>
      <c r="G4" s="2" t="str">
        <f>""</f>
        <v/>
      </c>
      <c r="H4" s="2" t="str">
        <f t="shared" ref="H4:H67" si="2">IF(AND(E4&gt;H$2,E4&lt;I$2),B4,"")</f>
        <v/>
      </c>
      <c r="I4" s="2" t="str">
        <f t="shared" ref="I4:I67" si="3">IF(AND(E4&gt;H$2,E4&lt;I$2),E4,"")</f>
        <v/>
      </c>
      <c r="J4" s="2" t="str">
        <f t="shared" ref="J4:J67" si="4">IF(AND(F4&gt;J$2,F4&lt;K$2),B4,"")</f>
        <v/>
      </c>
      <c r="K4" s="2" t="str">
        <f t="shared" ref="K4:K67" si="5">IF(AND(F4&gt;J$2,F4&lt;K$2),F4,"")</f>
        <v/>
      </c>
      <c r="M4" s="6">
        <f ca="1">Q27</f>
        <v>0.4261474609375</v>
      </c>
      <c r="N4" s="6">
        <f>Q26</f>
        <v>331.3443911075592</v>
      </c>
    </row>
    <row r="5" spans="1:29" x14ac:dyDescent="0.45">
      <c r="B5">
        <v>0.32214379310607905</v>
      </c>
      <c r="C5">
        <v>0.57260411977767944</v>
      </c>
      <c r="D5">
        <v>0</v>
      </c>
      <c r="E5">
        <f t="shared" si="0"/>
        <v>3.0517578125E-3</v>
      </c>
      <c r="F5">
        <f t="shared" si="1"/>
        <v>0</v>
      </c>
      <c r="G5" s="2" t="str">
        <f>""</f>
        <v/>
      </c>
      <c r="H5" s="2" t="str">
        <f t="shared" si="2"/>
        <v/>
      </c>
      <c r="I5" s="2" t="str">
        <f t="shared" si="3"/>
        <v/>
      </c>
      <c r="J5" s="2" t="str">
        <f t="shared" si="4"/>
        <v/>
      </c>
      <c r="K5" s="2" t="str">
        <f t="shared" si="5"/>
        <v/>
      </c>
      <c r="M5" s="6">
        <f ca="1">Q27</f>
        <v>0.4261474609375</v>
      </c>
      <c r="N5">
        <f>0</f>
        <v>0</v>
      </c>
      <c r="R5" s="3"/>
    </row>
    <row r="6" spans="1:29" x14ac:dyDescent="0.45">
      <c r="B6">
        <v>0.47161889076232938</v>
      </c>
      <c r="C6">
        <v>0.57394689321517944</v>
      </c>
      <c r="D6">
        <v>0</v>
      </c>
      <c r="E6">
        <f t="shared" si="0"/>
        <v>4.39453125E-3</v>
      </c>
      <c r="F6">
        <f t="shared" si="1"/>
        <v>0</v>
      </c>
      <c r="G6" s="2" t="str">
        <f>""</f>
        <v/>
      </c>
      <c r="H6" s="2" t="str">
        <f t="shared" si="2"/>
        <v/>
      </c>
      <c r="I6" s="2" t="str">
        <f t="shared" si="3"/>
        <v/>
      </c>
      <c r="J6" s="2" t="str">
        <f t="shared" si="4"/>
        <v/>
      </c>
      <c r="K6" s="2" t="str">
        <f t="shared" si="5"/>
        <v/>
      </c>
      <c r="R6" s="2"/>
      <c r="S6" s="2"/>
    </row>
    <row r="7" spans="1:29" x14ac:dyDescent="0.45">
      <c r="B7">
        <v>0.69665551185607921</v>
      </c>
      <c r="C7">
        <v>0.57541173696517944</v>
      </c>
      <c r="D7">
        <v>0</v>
      </c>
      <c r="E7">
        <f t="shared" si="0"/>
        <v>5.859375E-3</v>
      </c>
      <c r="F7">
        <f t="shared" si="1"/>
        <v>0</v>
      </c>
      <c r="G7" s="2" t="str">
        <f>""</f>
        <v/>
      </c>
      <c r="H7" s="2" t="str">
        <f t="shared" si="2"/>
        <v/>
      </c>
      <c r="I7" s="2" t="str">
        <f t="shared" si="3"/>
        <v/>
      </c>
      <c r="J7" s="2" t="str">
        <f t="shared" si="4"/>
        <v/>
      </c>
      <c r="K7" s="2" t="str">
        <f t="shared" si="5"/>
        <v/>
      </c>
      <c r="M7">
        <f>0</f>
        <v>0</v>
      </c>
      <c r="N7" s="6">
        <f ca="1">Q28</f>
        <v>56.774345636367805</v>
      </c>
    </row>
    <row r="8" spans="1:29" x14ac:dyDescent="0.45">
      <c r="B8">
        <v>0.99328637123107921</v>
      </c>
      <c r="C8">
        <v>0.57675451040267944</v>
      </c>
      <c r="D8">
        <v>0</v>
      </c>
      <c r="E8">
        <f t="shared" si="0"/>
        <v>7.2021484375E-3</v>
      </c>
      <c r="F8">
        <f t="shared" si="1"/>
        <v>0</v>
      </c>
      <c r="G8" s="2" t="str">
        <f>""</f>
        <v/>
      </c>
      <c r="H8" s="2" t="str">
        <f t="shared" si="2"/>
        <v/>
      </c>
      <c r="I8" s="2" t="str">
        <f t="shared" si="3"/>
        <v/>
      </c>
      <c r="J8" s="2" t="str">
        <f t="shared" si="4"/>
        <v/>
      </c>
      <c r="K8" s="2" t="str">
        <f t="shared" si="5"/>
        <v/>
      </c>
      <c r="M8" s="6">
        <f>Q29</f>
        <v>8.63037109375E-2</v>
      </c>
      <c r="N8" s="6">
        <f ca="1">N7</f>
        <v>56.774345636367805</v>
      </c>
    </row>
    <row r="9" spans="1:29" x14ac:dyDescent="0.45">
      <c r="B9">
        <v>1.4527589082717898</v>
      </c>
      <c r="C9">
        <v>0.57821935415267944</v>
      </c>
      <c r="D9">
        <v>0</v>
      </c>
      <c r="E9">
        <f t="shared" si="0"/>
        <v>8.6669921875E-3</v>
      </c>
      <c r="F9">
        <f t="shared" si="1"/>
        <v>0</v>
      </c>
      <c r="G9" s="2" t="str">
        <f>""</f>
        <v/>
      </c>
      <c r="H9" s="2" t="str">
        <f t="shared" si="2"/>
        <v/>
      </c>
      <c r="I9" s="2" t="str">
        <f t="shared" si="3"/>
        <v/>
      </c>
      <c r="J9" s="2" t="str">
        <f t="shared" si="4"/>
        <v/>
      </c>
      <c r="K9" s="2" t="str">
        <f t="shared" si="5"/>
        <v/>
      </c>
      <c r="M9" s="6">
        <f>M8</f>
        <v>8.63037109375E-2</v>
      </c>
      <c r="N9">
        <f>0</f>
        <v>0</v>
      </c>
    </row>
    <row r="10" spans="1:29" x14ac:dyDescent="0.45">
      <c r="B10">
        <v>1.9093018770217898</v>
      </c>
      <c r="C10">
        <v>0.57956212759017944</v>
      </c>
      <c r="D10">
        <v>0</v>
      </c>
      <c r="E10">
        <f t="shared" si="0"/>
        <v>1.0009765625E-2</v>
      </c>
      <c r="F10">
        <f t="shared" si="1"/>
        <v>0</v>
      </c>
      <c r="G10" s="2" t="str">
        <f>""</f>
        <v/>
      </c>
      <c r="H10" s="2" t="str">
        <f t="shared" si="2"/>
        <v/>
      </c>
      <c r="I10" s="2" t="str">
        <f t="shared" si="3"/>
        <v/>
      </c>
      <c r="J10" s="2" t="str">
        <f t="shared" si="4"/>
        <v/>
      </c>
      <c r="K10" s="2" t="str">
        <f t="shared" si="5"/>
        <v/>
      </c>
    </row>
    <row r="11" spans="1:29" x14ac:dyDescent="0.45">
      <c r="B11">
        <v>2.4918214678764348</v>
      </c>
      <c r="C11">
        <v>0.58114904165267944</v>
      </c>
      <c r="D11">
        <v>0</v>
      </c>
      <c r="E11">
        <f t="shared" si="0"/>
        <v>1.15966796875E-2</v>
      </c>
      <c r="F11">
        <f t="shared" si="1"/>
        <v>0</v>
      </c>
      <c r="G11" s="2" t="str">
        <f>""</f>
        <v/>
      </c>
      <c r="H11" s="2" t="str">
        <f t="shared" si="2"/>
        <v/>
      </c>
      <c r="I11" s="2" t="str">
        <f t="shared" si="3"/>
        <v/>
      </c>
      <c r="J11" s="2" t="str">
        <f t="shared" si="4"/>
        <v/>
      </c>
      <c r="K11" s="2" t="str">
        <f t="shared" si="5"/>
        <v/>
      </c>
      <c r="M11">
        <f>0</f>
        <v>0</v>
      </c>
      <c r="N11" s="6">
        <f ca="1">Q30</f>
        <v>330.4029848575592</v>
      </c>
    </row>
    <row r="12" spans="1:29" x14ac:dyDescent="0.45">
      <c r="B12">
        <v>3.1783449053764343</v>
      </c>
      <c r="C12">
        <v>0.58261388540267944</v>
      </c>
      <c r="D12">
        <v>0</v>
      </c>
      <c r="E12">
        <f t="shared" si="0"/>
        <v>1.30615234375E-2</v>
      </c>
      <c r="F12">
        <f t="shared" si="1"/>
        <v>0</v>
      </c>
      <c r="G12" s="2" t="str">
        <f>""</f>
        <v/>
      </c>
      <c r="H12" s="2" t="str">
        <f t="shared" si="2"/>
        <v/>
      </c>
      <c r="I12" s="2" t="str">
        <f t="shared" si="3"/>
        <v/>
      </c>
      <c r="J12" s="2" t="str">
        <f t="shared" si="4"/>
        <v/>
      </c>
      <c r="K12" s="2" t="str">
        <f t="shared" si="5"/>
        <v/>
      </c>
      <c r="M12" s="6">
        <f>Q31</f>
        <v>0.4246826171875</v>
      </c>
      <c r="N12" s="6">
        <f ca="1">N11</f>
        <v>330.4029848575592</v>
      </c>
    </row>
    <row r="13" spans="1:29" x14ac:dyDescent="0.45">
      <c r="B13">
        <v>3.7867433428764348</v>
      </c>
      <c r="C13">
        <v>0.58383458852767944</v>
      </c>
      <c r="D13">
        <v>0</v>
      </c>
      <c r="E13">
        <f t="shared" si="0"/>
        <v>1.42822265625E-2</v>
      </c>
      <c r="F13">
        <f t="shared" si="1"/>
        <v>0</v>
      </c>
      <c r="G13" s="2" t="str">
        <f>""</f>
        <v/>
      </c>
      <c r="H13" s="2" t="str">
        <f t="shared" si="2"/>
        <v/>
      </c>
      <c r="I13" s="2" t="str">
        <f t="shared" si="3"/>
        <v/>
      </c>
      <c r="J13" s="2" t="str">
        <f t="shared" si="4"/>
        <v/>
      </c>
      <c r="K13" s="2" t="str">
        <f t="shared" si="5"/>
        <v/>
      </c>
      <c r="M13" s="6">
        <f>M12</f>
        <v>0.4246826171875</v>
      </c>
      <c r="N13">
        <f>0</f>
        <v>0</v>
      </c>
    </row>
    <row r="14" spans="1:29" x14ac:dyDescent="0.45">
      <c r="B14">
        <v>4.5157471895217896</v>
      </c>
      <c r="C14">
        <v>0.58529943227767944</v>
      </c>
      <c r="D14">
        <v>0</v>
      </c>
      <c r="E14">
        <f t="shared" si="0"/>
        <v>1.57470703125E-2</v>
      </c>
      <c r="F14">
        <f t="shared" si="1"/>
        <v>0</v>
      </c>
      <c r="G14" s="2" t="str">
        <f>""</f>
        <v/>
      </c>
      <c r="H14" s="2" t="str">
        <f t="shared" si="2"/>
        <v/>
      </c>
      <c r="I14" s="2" t="str">
        <f t="shared" si="3"/>
        <v/>
      </c>
      <c r="J14" s="2" t="str">
        <f t="shared" si="4"/>
        <v/>
      </c>
      <c r="K14" s="2" t="str">
        <f t="shared" si="5"/>
        <v/>
      </c>
      <c r="Q14" s="2"/>
    </row>
    <row r="15" spans="1:29" x14ac:dyDescent="0.45">
      <c r="B15">
        <v>5.2991944551467904</v>
      </c>
      <c r="C15">
        <v>0.58676427602767944</v>
      </c>
      <c r="D15">
        <v>0</v>
      </c>
      <c r="E15">
        <f t="shared" si="0"/>
        <v>1.72119140625E-2</v>
      </c>
      <c r="F15">
        <f t="shared" si="1"/>
        <v>0</v>
      </c>
      <c r="G15" s="2" t="str">
        <f>""</f>
        <v/>
      </c>
      <c r="H15" s="2" t="str">
        <f t="shared" si="2"/>
        <v/>
      </c>
      <c r="I15" s="2" t="str">
        <f t="shared" si="3"/>
        <v/>
      </c>
      <c r="J15" s="2" t="str">
        <f t="shared" si="4"/>
        <v/>
      </c>
      <c r="K15" s="2" t="str">
        <f t="shared" si="5"/>
        <v/>
      </c>
    </row>
    <row r="16" spans="1:29" x14ac:dyDescent="0.45">
      <c r="B16">
        <v>6.0726320743560791</v>
      </c>
      <c r="C16">
        <v>0.58822911977767944</v>
      </c>
      <c r="D16">
        <v>0</v>
      </c>
      <c r="E16">
        <f t="shared" si="0"/>
        <v>1.86767578125E-2</v>
      </c>
      <c r="F16">
        <f t="shared" si="1"/>
        <v>0</v>
      </c>
      <c r="G16" s="2" t="str">
        <f>""</f>
        <v/>
      </c>
      <c r="H16" s="2" t="str">
        <f t="shared" si="2"/>
        <v/>
      </c>
      <c r="I16" s="2" t="str">
        <f t="shared" si="3"/>
        <v/>
      </c>
      <c r="J16" s="2" t="str">
        <f t="shared" si="4"/>
        <v/>
      </c>
      <c r="K16" s="2" t="str">
        <f t="shared" si="5"/>
        <v/>
      </c>
    </row>
    <row r="17" spans="2:22" x14ac:dyDescent="0.45">
      <c r="B17">
        <v>6.8363039493560791</v>
      </c>
      <c r="C17">
        <v>0.58957189321517944</v>
      </c>
      <c r="D17">
        <v>0</v>
      </c>
      <c r="E17">
        <f t="shared" si="0"/>
        <v>2.001953125E-2</v>
      </c>
      <c r="F17">
        <f t="shared" si="1"/>
        <v>0</v>
      </c>
      <c r="G17" s="2" t="str">
        <f>""</f>
        <v/>
      </c>
      <c r="H17" s="2" t="str">
        <f t="shared" si="2"/>
        <v/>
      </c>
      <c r="I17" s="2" t="str">
        <f t="shared" si="3"/>
        <v/>
      </c>
      <c r="J17" s="2" t="str">
        <f t="shared" si="4"/>
        <v/>
      </c>
      <c r="K17" s="2" t="str">
        <f t="shared" si="5"/>
        <v/>
      </c>
    </row>
    <row r="18" spans="2:22" x14ac:dyDescent="0.45">
      <c r="B18">
        <v>7.6673586368560791</v>
      </c>
      <c r="C18">
        <v>0.59103673696517944</v>
      </c>
      <c r="D18">
        <v>0</v>
      </c>
      <c r="E18">
        <f t="shared" si="0"/>
        <v>2.1484375E-2</v>
      </c>
      <c r="F18">
        <f t="shared" si="1"/>
        <v>0</v>
      </c>
      <c r="G18" s="2" t="str">
        <f>""</f>
        <v/>
      </c>
      <c r="H18" s="2" t="str">
        <f t="shared" si="2"/>
        <v/>
      </c>
      <c r="I18" s="2" t="str">
        <f t="shared" si="3"/>
        <v/>
      </c>
      <c r="J18" s="2" t="str">
        <f t="shared" si="4"/>
        <v/>
      </c>
      <c r="K18" s="2" t="str">
        <f t="shared" si="5"/>
        <v/>
      </c>
    </row>
    <row r="19" spans="2:22" x14ac:dyDescent="0.45">
      <c r="B19">
        <v>8.5208742618560791</v>
      </c>
      <c r="C19">
        <v>0.59250158071517944</v>
      </c>
      <c r="D19">
        <v>0</v>
      </c>
      <c r="E19">
        <f t="shared" si="0"/>
        <v>2.294921875E-2</v>
      </c>
      <c r="F19">
        <f t="shared" si="1"/>
        <v>0</v>
      </c>
      <c r="G19" s="2" t="str">
        <f>""</f>
        <v/>
      </c>
      <c r="H19" s="2" t="str">
        <f t="shared" si="2"/>
        <v/>
      </c>
      <c r="I19" s="2" t="str">
        <f t="shared" si="3"/>
        <v/>
      </c>
      <c r="J19" s="2" t="str">
        <f t="shared" si="4"/>
        <v/>
      </c>
      <c r="K19" s="2" t="str">
        <f t="shared" si="5"/>
        <v/>
      </c>
    </row>
    <row r="20" spans="2:22" x14ac:dyDescent="0.45">
      <c r="B20">
        <v>9.3128664493560791</v>
      </c>
      <c r="C20">
        <v>0.59384435415267944</v>
      </c>
      <c r="D20">
        <v>0</v>
      </c>
      <c r="E20">
        <f t="shared" si="0"/>
        <v>2.42919921875E-2</v>
      </c>
      <c r="F20">
        <f t="shared" si="1"/>
        <v>0</v>
      </c>
      <c r="G20" s="2" t="str">
        <f>""</f>
        <v/>
      </c>
      <c r="H20" s="2" t="str">
        <f t="shared" si="2"/>
        <v/>
      </c>
      <c r="I20" s="2" t="str">
        <f t="shared" si="3"/>
        <v/>
      </c>
      <c r="J20" s="2" t="str">
        <f t="shared" si="4"/>
        <v/>
      </c>
      <c r="K20" s="2" t="str">
        <f t="shared" si="5"/>
        <v/>
      </c>
    </row>
    <row r="21" spans="2:22" x14ac:dyDescent="0.45">
      <c r="B21">
        <v>10.205444574356079</v>
      </c>
      <c r="C21">
        <v>0.59530919790267944</v>
      </c>
      <c r="D21">
        <v>0</v>
      </c>
      <c r="E21">
        <f t="shared" si="0"/>
        <v>2.57568359375E-2</v>
      </c>
      <c r="F21">
        <f t="shared" si="1"/>
        <v>0</v>
      </c>
      <c r="G21" s="2" t="str">
        <f>""</f>
        <v/>
      </c>
      <c r="H21" s="2" t="str">
        <f t="shared" si="2"/>
        <v/>
      </c>
      <c r="I21" s="2" t="str">
        <f t="shared" si="3"/>
        <v/>
      </c>
      <c r="J21" s="2" t="str">
        <f t="shared" si="4"/>
        <v/>
      </c>
      <c r="K21" s="2" t="str">
        <f t="shared" si="5"/>
        <v/>
      </c>
    </row>
    <row r="22" spans="2:22" x14ac:dyDescent="0.45">
      <c r="B22">
        <v>11.138061761856079</v>
      </c>
      <c r="C22">
        <v>0.59677404165267944</v>
      </c>
      <c r="D22">
        <v>0</v>
      </c>
      <c r="E22">
        <f t="shared" si="0"/>
        <v>2.72216796875E-2</v>
      </c>
      <c r="F22">
        <f t="shared" si="1"/>
        <v>0</v>
      </c>
      <c r="G22" s="2" t="str">
        <f>""</f>
        <v/>
      </c>
      <c r="H22" s="2" t="str">
        <f t="shared" si="2"/>
        <v/>
      </c>
      <c r="I22" s="2" t="str">
        <f t="shared" si="3"/>
        <v/>
      </c>
      <c r="J22" s="2" t="str">
        <f t="shared" si="4"/>
        <v/>
      </c>
      <c r="K22" s="2" t="str">
        <f t="shared" si="5"/>
        <v/>
      </c>
    </row>
    <row r="23" spans="2:22" x14ac:dyDescent="0.45">
      <c r="B23">
        <v>12.015014886856079</v>
      </c>
      <c r="C23">
        <v>0.59811681509017944</v>
      </c>
      <c r="D23">
        <v>0</v>
      </c>
      <c r="E23">
        <f t="shared" si="0"/>
        <v>2.8564453125E-2</v>
      </c>
      <c r="F23">
        <f t="shared" si="1"/>
        <v>0</v>
      </c>
      <c r="G23" s="2" t="str">
        <f>""</f>
        <v/>
      </c>
      <c r="H23" s="2" t="str">
        <f t="shared" si="2"/>
        <v/>
      </c>
      <c r="I23" s="2" t="str">
        <f t="shared" si="3"/>
        <v/>
      </c>
      <c r="J23" s="2" t="str">
        <f t="shared" si="4"/>
        <v/>
      </c>
      <c r="K23" s="2" t="str">
        <f t="shared" si="5"/>
        <v/>
      </c>
    </row>
    <row r="24" spans="2:22" x14ac:dyDescent="0.45">
      <c r="B24">
        <v>12.853882074356081</v>
      </c>
      <c r="C24">
        <v>0.59945958852767944</v>
      </c>
      <c r="D24">
        <v>0</v>
      </c>
      <c r="E24">
        <f t="shared" si="0"/>
        <v>2.99072265625E-2</v>
      </c>
      <c r="F24">
        <f t="shared" si="1"/>
        <v>0</v>
      </c>
      <c r="G24" s="2" t="str">
        <f>""</f>
        <v/>
      </c>
      <c r="H24" s="2" t="str">
        <f t="shared" si="2"/>
        <v/>
      </c>
      <c r="I24" s="2" t="str">
        <f t="shared" si="3"/>
        <v/>
      </c>
      <c r="J24" s="2" t="str">
        <f t="shared" si="4"/>
        <v/>
      </c>
      <c r="K24" s="2" t="str">
        <f t="shared" si="5"/>
        <v/>
      </c>
    </row>
    <row r="25" spans="2:22" ht="14.65" thickBot="1" x14ac:dyDescent="0.5">
      <c r="B25">
        <v>13.854858636856079</v>
      </c>
      <c r="C25">
        <v>0.60092443227767944</v>
      </c>
      <c r="D25">
        <v>0</v>
      </c>
      <c r="E25">
        <f t="shared" si="0"/>
        <v>3.13720703125E-2</v>
      </c>
      <c r="F25">
        <f t="shared" si="1"/>
        <v>0</v>
      </c>
      <c r="G25" s="2" t="str">
        <f>""</f>
        <v/>
      </c>
      <c r="H25" s="2" t="str">
        <f t="shared" si="2"/>
        <v/>
      </c>
      <c r="I25" s="2" t="str">
        <f t="shared" si="3"/>
        <v/>
      </c>
      <c r="J25" s="2" t="str">
        <f t="shared" si="4"/>
        <v/>
      </c>
      <c r="K25" s="2" t="str">
        <f t="shared" si="5"/>
        <v/>
      </c>
    </row>
    <row r="26" spans="2:22" ht="15.75" x14ac:dyDescent="0.55000000000000004">
      <c r="B26">
        <v>14.769897699356081</v>
      </c>
      <c r="C26">
        <v>0.60226720571517944</v>
      </c>
      <c r="D26">
        <v>0</v>
      </c>
      <c r="E26">
        <f t="shared" si="0"/>
        <v>3.271484375E-2</v>
      </c>
      <c r="F26">
        <f t="shared" si="1"/>
        <v>0</v>
      </c>
      <c r="G26" s="2" t="str">
        <f>""</f>
        <v/>
      </c>
      <c r="H26" s="2" t="str">
        <f t="shared" si="2"/>
        <v/>
      </c>
      <c r="I26" s="2" t="str">
        <f t="shared" si="3"/>
        <v/>
      </c>
      <c r="J26" s="2" t="str">
        <f t="shared" si="4"/>
        <v/>
      </c>
      <c r="K26" s="2" t="str">
        <f t="shared" si="5"/>
        <v/>
      </c>
      <c r="P26" s="9" t="s">
        <v>15</v>
      </c>
      <c r="Q26" s="10">
        <f>MAX(B3:B14650)</f>
        <v>331.3443911075592</v>
      </c>
      <c r="R26" s="11" t="s">
        <v>80</v>
      </c>
    </row>
    <row r="27" spans="2:22" ht="16.149999999999999" thickBot="1" x14ac:dyDescent="0.6">
      <c r="B27">
        <v>15.752319574356081</v>
      </c>
      <c r="C27">
        <v>0.60373204946517944</v>
      </c>
      <c r="D27">
        <v>0</v>
      </c>
      <c r="E27">
        <f t="shared" si="0"/>
        <v>3.41796875E-2</v>
      </c>
      <c r="F27">
        <f t="shared" si="1"/>
        <v>0</v>
      </c>
      <c r="G27" s="2" t="str">
        <f>""</f>
        <v/>
      </c>
      <c r="H27" s="2" t="str">
        <f t="shared" si="2"/>
        <v/>
      </c>
      <c r="I27" s="2" t="str">
        <f t="shared" si="3"/>
        <v/>
      </c>
      <c r="J27" s="2" t="str">
        <f t="shared" si="4"/>
        <v/>
      </c>
      <c r="K27" s="2" t="str">
        <f t="shared" si="5"/>
        <v/>
      </c>
      <c r="P27" s="39" t="s">
        <v>14</v>
      </c>
      <c r="Q27" s="41">
        <f ca="1">INDIRECT(ADDRESS(ROW(E2)+MATCH(Q26,B3:B1048576,0),COLUMN(E2),1,1,),1)</f>
        <v>0.4261474609375</v>
      </c>
      <c r="R27" s="40" t="s">
        <v>0</v>
      </c>
      <c r="T27" s="6"/>
      <c r="U27" s="6"/>
    </row>
    <row r="28" spans="2:22" x14ac:dyDescent="0.45">
      <c r="B28">
        <v>16.776726007461548</v>
      </c>
      <c r="C28">
        <v>0.60519689321517944</v>
      </c>
      <c r="D28">
        <v>0</v>
      </c>
      <c r="E28">
        <f t="shared" si="0"/>
        <v>3.564453125E-2</v>
      </c>
      <c r="F28">
        <f t="shared" si="1"/>
        <v>0</v>
      </c>
      <c r="G28" s="2" t="str">
        <f>""</f>
        <v/>
      </c>
      <c r="H28" s="2" t="str">
        <f t="shared" si="2"/>
        <v/>
      </c>
      <c r="I28" s="2" t="str">
        <f t="shared" si="3"/>
        <v/>
      </c>
      <c r="J28" s="2" t="str">
        <f t="shared" si="4"/>
        <v/>
      </c>
      <c r="K28" s="2" t="str">
        <f t="shared" si="5"/>
        <v/>
      </c>
      <c r="P28" s="37" t="s">
        <v>18</v>
      </c>
      <c r="Q28" s="6">
        <f ca="1">INDIRECT(ADDRESS(ROW(I2)+MATCH(Q29,I3:I1048576,0),COLUMN(B2),1,1,),1)</f>
        <v>56.774345636367805</v>
      </c>
      <c r="R28" s="38" t="s">
        <v>80</v>
      </c>
      <c r="S28" s="86" t="s">
        <v>18</v>
      </c>
      <c r="T28" s="87" t="e">
        <f ca="1">INDIRECT(ADDRESS(ROW(I2)+MATCH(T29,K3:K1048576,0),COLUMN(B2),1,1,),1)</f>
        <v>#N/A</v>
      </c>
      <c r="U28" s="88" t="s">
        <v>80</v>
      </c>
      <c r="V28" s="8"/>
    </row>
    <row r="29" spans="2:22" x14ac:dyDescent="0.45">
      <c r="B29">
        <v>17.813347101211551</v>
      </c>
      <c r="C29">
        <v>0.60666173696517944</v>
      </c>
      <c r="D29">
        <v>0</v>
      </c>
      <c r="E29">
        <f t="shared" si="0"/>
        <v>3.7109375E-2</v>
      </c>
      <c r="F29">
        <f t="shared" si="1"/>
        <v>0</v>
      </c>
      <c r="G29" s="2" t="str">
        <f>""</f>
        <v/>
      </c>
      <c r="H29" s="2" t="str">
        <f t="shared" si="2"/>
        <v/>
      </c>
      <c r="I29" s="2" t="str">
        <f t="shared" si="3"/>
        <v/>
      </c>
      <c r="J29" s="2" t="str">
        <f t="shared" si="4"/>
        <v/>
      </c>
      <c r="K29" s="2" t="str">
        <f t="shared" si="5"/>
        <v/>
      </c>
      <c r="P29" s="39" t="s">
        <v>19</v>
      </c>
      <c r="Q29" s="6">
        <f>MIN(I3:I15578)</f>
        <v>8.63037109375E-2</v>
      </c>
      <c r="R29" s="38" t="s">
        <v>0</v>
      </c>
      <c r="S29" s="39" t="s">
        <v>19</v>
      </c>
      <c r="T29" s="6">
        <f>MIN(K3:K15578)</f>
        <v>0</v>
      </c>
      <c r="U29" s="38" t="s">
        <v>0</v>
      </c>
    </row>
    <row r="30" spans="2:22" x14ac:dyDescent="0.45">
      <c r="B30">
        <v>18.811393976211548</v>
      </c>
      <c r="C30">
        <v>0.60800451040267944</v>
      </c>
      <c r="D30">
        <v>0</v>
      </c>
      <c r="E30">
        <f t="shared" si="0"/>
        <v>3.84521484375E-2</v>
      </c>
      <c r="F30">
        <f t="shared" si="1"/>
        <v>0</v>
      </c>
      <c r="G30" s="2" t="str">
        <f>""</f>
        <v/>
      </c>
      <c r="H30" s="2" t="str">
        <f t="shared" si="2"/>
        <v/>
      </c>
      <c r="I30" s="2" t="str">
        <f t="shared" si="3"/>
        <v/>
      </c>
      <c r="J30" s="2" t="str">
        <f t="shared" si="4"/>
        <v/>
      </c>
      <c r="K30" s="2" t="str">
        <f t="shared" si="5"/>
        <v/>
      </c>
      <c r="P30" s="39" t="s">
        <v>20</v>
      </c>
      <c r="Q30" s="6">
        <f ca="1">INDIRECT(ADDRESS(ROW(I2)+MATCH(Q31,I3:I1048576,0),COLUMN(B2),1,1,),1)</f>
        <v>330.4029848575592</v>
      </c>
      <c r="R30" s="40" t="s">
        <v>80</v>
      </c>
      <c r="S30" s="39" t="s">
        <v>20</v>
      </c>
      <c r="T30" s="6" t="e">
        <f ca="1">INDIRECT(ADDRESS(ROW(I2)+MATCH(T31,K3:K1048576,0),COLUMN(B2),1,1,),1)</f>
        <v>#N/A</v>
      </c>
      <c r="U30" s="40" t="s">
        <v>80</v>
      </c>
    </row>
    <row r="31" spans="2:22" x14ac:dyDescent="0.45">
      <c r="B31">
        <v>19.880729913711551</v>
      </c>
      <c r="C31">
        <v>0.60934728384017944</v>
      </c>
      <c r="D31">
        <v>0</v>
      </c>
      <c r="E31">
        <f t="shared" si="0"/>
        <v>3.9794921875E-2</v>
      </c>
      <c r="F31">
        <f t="shared" si="1"/>
        <v>0</v>
      </c>
      <c r="G31" s="2" t="str">
        <f>""</f>
        <v/>
      </c>
      <c r="H31" s="2" t="str">
        <f t="shared" si="2"/>
        <v/>
      </c>
      <c r="I31" s="2" t="str">
        <f t="shared" si="3"/>
        <v/>
      </c>
      <c r="J31" s="2" t="str">
        <f t="shared" si="4"/>
        <v/>
      </c>
      <c r="K31" s="2" t="str">
        <f t="shared" si="5"/>
        <v/>
      </c>
      <c r="P31" s="37" t="s">
        <v>21</v>
      </c>
      <c r="Q31" s="6">
        <f>MAX(I3:I15578)</f>
        <v>0.4246826171875</v>
      </c>
      <c r="R31" s="38" t="s">
        <v>0</v>
      </c>
      <c r="S31" s="37" t="s">
        <v>21</v>
      </c>
      <c r="T31" s="6">
        <f>MAX(K3:K15578)</f>
        <v>0</v>
      </c>
      <c r="U31" s="38" t="s">
        <v>0</v>
      </c>
    </row>
    <row r="32" spans="2:22" ht="14.65" thickBot="1" x14ac:dyDescent="0.5">
      <c r="B32">
        <v>20.972526788711548</v>
      </c>
      <c r="C32">
        <v>0.61093419790267944</v>
      </c>
      <c r="D32">
        <v>0</v>
      </c>
      <c r="E32">
        <f t="shared" si="0"/>
        <v>4.13818359375E-2</v>
      </c>
      <c r="F32">
        <f t="shared" si="1"/>
        <v>0</v>
      </c>
      <c r="G32" s="2" t="str">
        <f>""</f>
        <v/>
      </c>
      <c r="H32" s="2" t="str">
        <f t="shared" si="2"/>
        <v/>
      </c>
      <c r="I32" s="2" t="str">
        <f t="shared" si="3"/>
        <v/>
      </c>
      <c r="J32" s="2" t="str">
        <f t="shared" si="4"/>
        <v/>
      </c>
      <c r="K32" s="2" t="str">
        <f t="shared" si="5"/>
        <v/>
      </c>
      <c r="P32" s="89" t="s">
        <v>40</v>
      </c>
      <c r="Q32" s="42">
        <f>SLOPE(H3:H1048576,I3:I1048576)</f>
        <v>821.19950063228782</v>
      </c>
      <c r="R32" s="90"/>
      <c r="S32" s="89" t="s">
        <v>40</v>
      </c>
      <c r="T32" s="42" t="e">
        <f>SLOPE(J3:J1048576,K3:K1048576)</f>
        <v>#DIV/0!</v>
      </c>
      <c r="U32" s="91"/>
    </row>
    <row r="33" spans="2:18" x14ac:dyDescent="0.45">
      <c r="B33">
        <v>22.000847101211551</v>
      </c>
      <c r="C33">
        <v>0.61227697134017944</v>
      </c>
      <c r="D33">
        <v>0</v>
      </c>
      <c r="E33">
        <f t="shared" si="0"/>
        <v>4.2724609375E-2</v>
      </c>
      <c r="F33">
        <f t="shared" si="1"/>
        <v>0</v>
      </c>
      <c r="G33" s="2" t="str">
        <f>""</f>
        <v/>
      </c>
      <c r="H33" s="2" t="str">
        <f t="shared" si="2"/>
        <v/>
      </c>
      <c r="I33" s="2" t="str">
        <f t="shared" si="3"/>
        <v/>
      </c>
      <c r="J33" s="2" t="str">
        <f t="shared" si="4"/>
        <v/>
      </c>
      <c r="K33" s="2" t="str">
        <f t="shared" si="5"/>
        <v/>
      </c>
    </row>
    <row r="34" spans="2:18" x14ac:dyDescent="0.45">
      <c r="B34">
        <v>23.003776788711551</v>
      </c>
      <c r="C34">
        <v>0.61349767446517944</v>
      </c>
      <c r="D34">
        <v>0</v>
      </c>
      <c r="E34">
        <f t="shared" si="0"/>
        <v>4.39453125E-2</v>
      </c>
      <c r="F34">
        <f t="shared" si="1"/>
        <v>0</v>
      </c>
      <c r="G34" s="2" t="str">
        <f>""</f>
        <v/>
      </c>
      <c r="H34" s="2" t="str">
        <f t="shared" si="2"/>
        <v/>
      </c>
      <c r="I34" s="2" t="str">
        <f t="shared" si="3"/>
        <v/>
      </c>
      <c r="J34" s="2" t="str">
        <f t="shared" si="4"/>
        <v/>
      </c>
      <c r="K34" s="2" t="str">
        <f t="shared" si="5"/>
        <v/>
      </c>
    </row>
    <row r="35" spans="2:18" x14ac:dyDescent="0.45">
      <c r="B35">
        <v>24.013054132461548</v>
      </c>
      <c r="C35">
        <v>0.61484044790267944</v>
      </c>
      <c r="D35">
        <v>0</v>
      </c>
      <c r="E35">
        <f t="shared" si="0"/>
        <v>4.52880859375E-2</v>
      </c>
      <c r="F35">
        <f t="shared" si="1"/>
        <v>0</v>
      </c>
      <c r="G35" s="2" t="str">
        <f>""</f>
        <v/>
      </c>
      <c r="H35" s="2" t="str">
        <f t="shared" si="2"/>
        <v/>
      </c>
      <c r="I35" s="2" t="str">
        <f t="shared" si="3"/>
        <v/>
      </c>
      <c r="J35" s="2" t="str">
        <f t="shared" si="4"/>
        <v/>
      </c>
      <c r="K35" s="2" t="str">
        <f t="shared" si="5"/>
        <v/>
      </c>
      <c r="R35" s="2"/>
    </row>
    <row r="36" spans="2:18" x14ac:dyDescent="0.45">
      <c r="B36">
        <v>25.062858819961551</v>
      </c>
      <c r="C36">
        <v>0.61618322134017944</v>
      </c>
      <c r="D36">
        <v>0</v>
      </c>
      <c r="E36">
        <f t="shared" si="0"/>
        <v>4.6630859375E-2</v>
      </c>
      <c r="F36">
        <f t="shared" si="1"/>
        <v>0</v>
      </c>
      <c r="G36" s="2" t="str">
        <f>""</f>
        <v/>
      </c>
      <c r="H36" s="2" t="str">
        <f t="shared" si="2"/>
        <v/>
      </c>
      <c r="I36" s="2" t="str">
        <f t="shared" si="3"/>
        <v/>
      </c>
      <c r="J36" s="2" t="str">
        <f t="shared" si="4"/>
        <v/>
      </c>
      <c r="K36" s="2" t="str">
        <f t="shared" si="5"/>
        <v/>
      </c>
    </row>
    <row r="37" spans="2:18" x14ac:dyDescent="0.45">
      <c r="B37">
        <v>26.115104913711551</v>
      </c>
      <c r="C37">
        <v>0.61752599477767944</v>
      </c>
      <c r="D37">
        <v>0</v>
      </c>
      <c r="E37">
        <f t="shared" si="0"/>
        <v>4.79736328125E-2</v>
      </c>
      <c r="F37">
        <f t="shared" si="1"/>
        <v>0</v>
      </c>
      <c r="G37" s="2" t="str">
        <f>""</f>
        <v/>
      </c>
      <c r="H37" s="2" t="str">
        <f t="shared" si="2"/>
        <v/>
      </c>
      <c r="I37" s="2" t="str">
        <f t="shared" si="3"/>
        <v/>
      </c>
      <c r="J37" s="2" t="str">
        <f t="shared" si="4"/>
        <v/>
      </c>
      <c r="K37" s="2" t="str">
        <f t="shared" si="5"/>
        <v/>
      </c>
    </row>
    <row r="38" spans="2:18" x14ac:dyDescent="0.45">
      <c r="B38">
        <v>27.153190851211551</v>
      </c>
      <c r="C38">
        <v>0.61886876821517944</v>
      </c>
      <c r="D38">
        <v>0</v>
      </c>
      <c r="E38">
        <f t="shared" si="0"/>
        <v>4.931640625E-2</v>
      </c>
      <c r="F38">
        <f t="shared" si="1"/>
        <v>0</v>
      </c>
      <c r="G38" s="2" t="str">
        <f>""</f>
        <v/>
      </c>
      <c r="H38" s="2" t="str">
        <f t="shared" si="2"/>
        <v/>
      </c>
      <c r="I38" s="2" t="str">
        <f t="shared" si="3"/>
        <v/>
      </c>
      <c r="J38" s="2" t="str">
        <f t="shared" si="4"/>
        <v/>
      </c>
      <c r="K38" s="2" t="str">
        <f t="shared" si="5"/>
        <v/>
      </c>
    </row>
    <row r="39" spans="2:18" x14ac:dyDescent="0.45">
      <c r="B39">
        <v>28.222526788711548</v>
      </c>
      <c r="C39">
        <v>0.62021154165267944</v>
      </c>
      <c r="D39">
        <v>0</v>
      </c>
      <c r="E39">
        <f t="shared" si="0"/>
        <v>5.06591796875E-2</v>
      </c>
      <c r="F39">
        <f t="shared" si="1"/>
        <v>0</v>
      </c>
      <c r="G39" s="2" t="str">
        <f>""</f>
        <v/>
      </c>
      <c r="H39" s="2" t="str">
        <f t="shared" si="2"/>
        <v/>
      </c>
      <c r="I39" s="2" t="str">
        <f t="shared" si="3"/>
        <v/>
      </c>
      <c r="J39" s="2" t="str">
        <f t="shared" si="4"/>
        <v/>
      </c>
      <c r="K39" s="2" t="str">
        <f t="shared" si="5"/>
        <v/>
      </c>
    </row>
    <row r="40" spans="2:18" x14ac:dyDescent="0.45">
      <c r="B40">
        <v>29.249382257461548</v>
      </c>
      <c r="C40">
        <v>0.62155431509017944</v>
      </c>
      <c r="D40">
        <v>0</v>
      </c>
      <c r="E40">
        <f t="shared" si="0"/>
        <v>5.2001953125E-2</v>
      </c>
      <c r="F40">
        <f t="shared" si="1"/>
        <v>0</v>
      </c>
      <c r="G40" s="2" t="str">
        <f>""</f>
        <v/>
      </c>
      <c r="H40" s="2" t="str">
        <f t="shared" si="2"/>
        <v/>
      </c>
      <c r="I40" s="2" t="str">
        <f t="shared" si="3"/>
        <v/>
      </c>
      <c r="J40" s="2" t="str">
        <f t="shared" si="4"/>
        <v/>
      </c>
      <c r="K40" s="2" t="str">
        <f t="shared" si="5"/>
        <v/>
      </c>
    </row>
    <row r="41" spans="2:18" x14ac:dyDescent="0.45">
      <c r="B41">
        <v>30.304069757461548</v>
      </c>
      <c r="C41">
        <v>0.62289708852767944</v>
      </c>
      <c r="D41">
        <v>0</v>
      </c>
      <c r="E41">
        <f t="shared" si="0"/>
        <v>5.33447265625E-2</v>
      </c>
      <c r="F41">
        <f t="shared" si="1"/>
        <v>0</v>
      </c>
      <c r="G41" s="2" t="str">
        <f>""</f>
        <v/>
      </c>
      <c r="H41" s="2" t="str">
        <f t="shared" si="2"/>
        <v/>
      </c>
      <c r="I41" s="2" t="str">
        <f t="shared" si="3"/>
        <v/>
      </c>
      <c r="J41" s="2" t="str">
        <f t="shared" si="4"/>
        <v/>
      </c>
      <c r="K41" s="2" t="str">
        <f t="shared" si="5"/>
        <v/>
      </c>
    </row>
    <row r="42" spans="2:18" x14ac:dyDescent="0.45">
      <c r="B42">
        <v>31.331901788711551</v>
      </c>
      <c r="C42">
        <v>0.62423986196517944</v>
      </c>
      <c r="D42">
        <v>0</v>
      </c>
      <c r="E42">
        <f t="shared" si="0"/>
        <v>5.46875E-2</v>
      </c>
      <c r="F42">
        <f t="shared" si="1"/>
        <v>0</v>
      </c>
      <c r="G42" s="2" t="str">
        <f>""</f>
        <v/>
      </c>
      <c r="H42" s="2" t="str">
        <f t="shared" si="2"/>
        <v/>
      </c>
      <c r="I42" s="2" t="str">
        <f t="shared" si="3"/>
        <v/>
      </c>
      <c r="J42" s="2" t="str">
        <f t="shared" si="4"/>
        <v/>
      </c>
      <c r="K42" s="2" t="str">
        <f t="shared" si="5"/>
        <v/>
      </c>
    </row>
    <row r="43" spans="2:18" x14ac:dyDescent="0.45">
      <c r="B43">
        <v>32.372917413711548</v>
      </c>
      <c r="C43">
        <v>0.62558263540267944</v>
      </c>
      <c r="D43">
        <v>0</v>
      </c>
      <c r="E43">
        <f t="shared" si="0"/>
        <v>5.60302734375E-2</v>
      </c>
      <c r="F43">
        <f t="shared" si="1"/>
        <v>0</v>
      </c>
      <c r="G43" s="2" t="str">
        <f>""</f>
        <v/>
      </c>
      <c r="H43" s="2" t="str">
        <f t="shared" si="2"/>
        <v/>
      </c>
      <c r="I43" s="2" t="str">
        <f t="shared" si="3"/>
        <v/>
      </c>
      <c r="J43" s="2" t="str">
        <f t="shared" si="4"/>
        <v/>
      </c>
      <c r="K43" s="2" t="str">
        <f t="shared" si="5"/>
        <v/>
      </c>
    </row>
    <row r="44" spans="2:18" x14ac:dyDescent="0.45">
      <c r="B44">
        <v>33.441765069961548</v>
      </c>
      <c r="C44">
        <v>0.62692540884017944</v>
      </c>
      <c r="D44">
        <v>0</v>
      </c>
      <c r="E44">
        <f t="shared" si="0"/>
        <v>5.7373046875E-2</v>
      </c>
      <c r="F44">
        <f t="shared" si="1"/>
        <v>0</v>
      </c>
      <c r="G44" s="2" t="str">
        <f>""</f>
        <v/>
      </c>
      <c r="H44" s="2" t="str">
        <f t="shared" si="2"/>
        <v/>
      </c>
      <c r="I44" s="2" t="str">
        <f t="shared" si="3"/>
        <v/>
      </c>
      <c r="J44" s="2" t="str">
        <f t="shared" si="4"/>
        <v/>
      </c>
      <c r="K44" s="2" t="str">
        <f t="shared" si="5"/>
        <v/>
      </c>
    </row>
    <row r="45" spans="2:18" x14ac:dyDescent="0.45">
      <c r="B45">
        <v>34.540397882461548</v>
      </c>
      <c r="C45">
        <v>0.62826818227767944</v>
      </c>
      <c r="D45">
        <v>0</v>
      </c>
      <c r="E45">
        <f t="shared" si="0"/>
        <v>5.87158203125E-2</v>
      </c>
      <c r="F45">
        <f t="shared" si="1"/>
        <v>0</v>
      </c>
      <c r="G45" s="2" t="str">
        <f>""</f>
        <v/>
      </c>
      <c r="H45" s="2" t="str">
        <f t="shared" si="2"/>
        <v/>
      </c>
      <c r="I45" s="2" t="str">
        <f t="shared" si="3"/>
        <v/>
      </c>
      <c r="J45" s="2" t="str">
        <f t="shared" si="4"/>
        <v/>
      </c>
      <c r="K45" s="2" t="str">
        <f t="shared" si="5"/>
        <v/>
      </c>
    </row>
    <row r="46" spans="2:18" x14ac:dyDescent="0.45">
      <c r="B46">
        <v>35.608818292617798</v>
      </c>
      <c r="C46">
        <v>0.62961095571517944</v>
      </c>
      <c r="D46">
        <v>0</v>
      </c>
      <c r="E46">
        <f t="shared" si="0"/>
        <v>6.005859375E-2</v>
      </c>
      <c r="F46">
        <f t="shared" si="1"/>
        <v>0</v>
      </c>
      <c r="G46" s="2" t="str">
        <f>""</f>
        <v/>
      </c>
      <c r="H46" s="2" t="str">
        <f t="shared" si="2"/>
        <v/>
      </c>
      <c r="I46" s="2" t="str">
        <f t="shared" si="3"/>
        <v/>
      </c>
      <c r="J46" s="2" t="str">
        <f t="shared" si="4"/>
        <v/>
      </c>
      <c r="K46" s="2" t="str">
        <f t="shared" si="5"/>
        <v/>
      </c>
    </row>
    <row r="47" spans="2:18" x14ac:dyDescent="0.45">
      <c r="B47">
        <v>36.644951105117798</v>
      </c>
      <c r="C47">
        <v>0.63095372915267944</v>
      </c>
      <c r="D47">
        <v>0</v>
      </c>
      <c r="E47">
        <f t="shared" si="0"/>
        <v>6.14013671875E-2</v>
      </c>
      <c r="F47">
        <f t="shared" si="1"/>
        <v>0</v>
      </c>
      <c r="G47" s="2" t="str">
        <f>""</f>
        <v/>
      </c>
      <c r="H47" s="2" t="str">
        <f t="shared" si="2"/>
        <v/>
      </c>
      <c r="I47" s="2" t="str">
        <f t="shared" si="3"/>
        <v/>
      </c>
      <c r="J47" s="2" t="str">
        <f t="shared" si="4"/>
        <v/>
      </c>
      <c r="K47" s="2" t="str">
        <f t="shared" si="5"/>
        <v/>
      </c>
    </row>
    <row r="48" spans="2:18" x14ac:dyDescent="0.45">
      <c r="B48">
        <v>37.645439386367805</v>
      </c>
      <c r="C48">
        <v>0.63205236196517944</v>
      </c>
      <c r="D48">
        <v>0</v>
      </c>
      <c r="E48">
        <f t="shared" si="0"/>
        <v>6.25E-2</v>
      </c>
      <c r="F48">
        <f t="shared" si="1"/>
        <v>0</v>
      </c>
      <c r="G48" s="2" t="str">
        <f>""</f>
        <v/>
      </c>
      <c r="H48" s="2" t="str">
        <f t="shared" si="2"/>
        <v/>
      </c>
      <c r="I48" s="2" t="str">
        <f t="shared" si="3"/>
        <v/>
      </c>
      <c r="J48" s="2" t="str">
        <f t="shared" si="4"/>
        <v/>
      </c>
      <c r="K48" s="2" t="str">
        <f t="shared" si="5"/>
        <v/>
      </c>
    </row>
    <row r="49" spans="2:11" x14ac:dyDescent="0.45">
      <c r="B49">
        <v>38.684501886367805</v>
      </c>
      <c r="C49">
        <v>0.63339513540267944</v>
      </c>
      <c r="D49">
        <v>0</v>
      </c>
      <c r="E49">
        <f t="shared" si="0"/>
        <v>6.38427734375E-2</v>
      </c>
      <c r="F49">
        <f t="shared" si="1"/>
        <v>0</v>
      </c>
      <c r="G49" s="2" t="str">
        <f>""</f>
        <v/>
      </c>
      <c r="H49" s="2" t="str">
        <f t="shared" si="2"/>
        <v/>
      </c>
      <c r="I49" s="2" t="str">
        <f t="shared" si="3"/>
        <v/>
      </c>
      <c r="J49" s="2" t="str">
        <f t="shared" si="4"/>
        <v/>
      </c>
      <c r="K49" s="2" t="str">
        <f t="shared" si="5"/>
        <v/>
      </c>
    </row>
    <row r="50" spans="2:11" x14ac:dyDescent="0.45">
      <c r="B50">
        <v>39.767021417617798</v>
      </c>
      <c r="C50">
        <v>0.63473790884017944</v>
      </c>
      <c r="D50">
        <v>0</v>
      </c>
      <c r="E50">
        <f t="shared" si="0"/>
        <v>6.5185546875E-2</v>
      </c>
      <c r="F50">
        <f t="shared" si="1"/>
        <v>0</v>
      </c>
      <c r="G50" s="2" t="str">
        <f>""</f>
        <v/>
      </c>
      <c r="H50" s="2" t="str">
        <f t="shared" si="2"/>
        <v/>
      </c>
      <c r="I50" s="2" t="str">
        <f t="shared" si="3"/>
        <v/>
      </c>
      <c r="J50" s="2" t="str">
        <f t="shared" si="4"/>
        <v/>
      </c>
      <c r="K50" s="2" t="str">
        <f t="shared" si="5"/>
        <v/>
      </c>
    </row>
    <row r="51" spans="2:11" x14ac:dyDescent="0.45">
      <c r="B51">
        <v>40.840751886367798</v>
      </c>
      <c r="C51">
        <v>0.63608068227767944</v>
      </c>
      <c r="D51">
        <v>0</v>
      </c>
      <c r="E51">
        <f t="shared" si="0"/>
        <v>6.65283203125E-2</v>
      </c>
      <c r="F51">
        <f t="shared" si="1"/>
        <v>0</v>
      </c>
      <c r="G51" s="2" t="str">
        <f>""</f>
        <v/>
      </c>
      <c r="H51" s="2" t="str">
        <f t="shared" si="2"/>
        <v/>
      </c>
      <c r="I51" s="2" t="str">
        <f t="shared" si="3"/>
        <v/>
      </c>
      <c r="J51" s="2" t="str">
        <f t="shared" si="4"/>
        <v/>
      </c>
      <c r="K51" s="2" t="str">
        <f t="shared" si="5"/>
        <v/>
      </c>
    </row>
    <row r="52" spans="2:11" x14ac:dyDescent="0.45">
      <c r="B52">
        <v>41.918388605117798</v>
      </c>
      <c r="C52">
        <v>0.63742345571517944</v>
      </c>
      <c r="D52">
        <v>0</v>
      </c>
      <c r="E52">
        <f t="shared" si="0"/>
        <v>6.787109375E-2</v>
      </c>
      <c r="F52">
        <f t="shared" si="1"/>
        <v>0</v>
      </c>
      <c r="G52" s="2" t="str">
        <f>""</f>
        <v/>
      </c>
      <c r="H52" s="2" t="str">
        <f t="shared" si="2"/>
        <v/>
      </c>
      <c r="I52" s="2" t="str">
        <f t="shared" si="3"/>
        <v/>
      </c>
      <c r="J52" s="2" t="str">
        <f t="shared" si="4"/>
        <v/>
      </c>
      <c r="K52" s="2" t="str">
        <f t="shared" si="5"/>
        <v/>
      </c>
    </row>
    <row r="53" spans="2:11" x14ac:dyDescent="0.45">
      <c r="B53">
        <v>42.920341730117798</v>
      </c>
      <c r="C53">
        <v>0.63864415884017944</v>
      </c>
      <c r="D53">
        <v>0</v>
      </c>
      <c r="E53">
        <f t="shared" si="0"/>
        <v>6.9091796875E-2</v>
      </c>
      <c r="F53">
        <f t="shared" si="1"/>
        <v>0</v>
      </c>
      <c r="G53" s="2" t="str">
        <f>""</f>
        <v/>
      </c>
      <c r="H53" s="2" t="str">
        <f t="shared" si="2"/>
        <v/>
      </c>
      <c r="I53" s="2" t="str">
        <f t="shared" si="3"/>
        <v/>
      </c>
      <c r="J53" s="2" t="str">
        <f t="shared" si="4"/>
        <v/>
      </c>
      <c r="K53" s="2" t="str">
        <f t="shared" si="5"/>
        <v/>
      </c>
    </row>
    <row r="54" spans="2:11" x14ac:dyDescent="0.45">
      <c r="B54">
        <v>44.008720636367798</v>
      </c>
      <c r="C54">
        <v>0.63998693227767944</v>
      </c>
      <c r="D54">
        <v>0</v>
      </c>
      <c r="E54">
        <f t="shared" si="0"/>
        <v>7.04345703125E-2</v>
      </c>
      <c r="F54">
        <f t="shared" si="1"/>
        <v>0</v>
      </c>
      <c r="G54" s="2" t="str">
        <f>""</f>
        <v/>
      </c>
      <c r="H54" s="2" t="str">
        <f t="shared" si="2"/>
        <v/>
      </c>
      <c r="I54" s="2" t="str">
        <f t="shared" si="3"/>
        <v/>
      </c>
      <c r="J54" s="2" t="str">
        <f t="shared" si="4"/>
        <v/>
      </c>
      <c r="K54" s="2" t="str">
        <f t="shared" si="5"/>
        <v/>
      </c>
    </row>
    <row r="55" spans="2:11" x14ac:dyDescent="0.45">
      <c r="B55">
        <v>45.050224542617798</v>
      </c>
      <c r="C55">
        <v>0.64120763540267944</v>
      </c>
      <c r="D55">
        <v>0</v>
      </c>
      <c r="E55">
        <f t="shared" si="0"/>
        <v>7.16552734375E-2</v>
      </c>
      <c r="F55">
        <f t="shared" si="1"/>
        <v>0</v>
      </c>
      <c r="G55" s="2" t="str">
        <f>""</f>
        <v/>
      </c>
      <c r="H55" s="2" t="str">
        <f t="shared" si="2"/>
        <v/>
      </c>
      <c r="I55" s="2" t="str">
        <f t="shared" si="3"/>
        <v/>
      </c>
      <c r="J55" s="2" t="str">
        <f t="shared" si="4"/>
        <v/>
      </c>
      <c r="K55" s="2" t="str">
        <f t="shared" si="5"/>
        <v/>
      </c>
    </row>
    <row r="56" spans="2:11" x14ac:dyDescent="0.45">
      <c r="B56">
        <v>46.137138605117798</v>
      </c>
      <c r="C56">
        <v>0.64255040884017944</v>
      </c>
      <c r="D56">
        <v>0</v>
      </c>
      <c r="E56">
        <f t="shared" si="0"/>
        <v>7.2998046875E-2</v>
      </c>
      <c r="F56">
        <f t="shared" si="1"/>
        <v>0</v>
      </c>
      <c r="G56" s="2" t="str">
        <f>""</f>
        <v/>
      </c>
      <c r="H56" s="2" t="str">
        <f t="shared" si="2"/>
        <v/>
      </c>
      <c r="I56" s="2" t="str">
        <f t="shared" si="3"/>
        <v/>
      </c>
      <c r="J56" s="2" t="str">
        <f t="shared" si="4"/>
        <v/>
      </c>
      <c r="K56" s="2" t="str">
        <f t="shared" si="5"/>
        <v/>
      </c>
    </row>
    <row r="57" spans="2:11" x14ac:dyDescent="0.45">
      <c r="B57">
        <v>47.201103448867798</v>
      </c>
      <c r="C57">
        <v>0.64389318227767944</v>
      </c>
      <c r="D57">
        <v>0</v>
      </c>
      <c r="E57">
        <f t="shared" si="0"/>
        <v>7.43408203125E-2</v>
      </c>
      <c r="F57">
        <f t="shared" si="1"/>
        <v>0</v>
      </c>
      <c r="G57" s="2" t="str">
        <f>""</f>
        <v/>
      </c>
      <c r="H57" s="2" t="str">
        <f t="shared" si="2"/>
        <v/>
      </c>
      <c r="I57" s="2" t="str">
        <f t="shared" si="3"/>
        <v/>
      </c>
      <c r="J57" s="2" t="str">
        <f t="shared" si="4"/>
        <v/>
      </c>
      <c r="K57" s="2" t="str">
        <f t="shared" si="5"/>
        <v/>
      </c>
    </row>
    <row r="58" spans="2:11" x14ac:dyDescent="0.45">
      <c r="B58">
        <v>48.270927667617798</v>
      </c>
      <c r="C58">
        <v>0.64523595571517944</v>
      </c>
      <c r="D58">
        <v>0</v>
      </c>
      <c r="E58">
        <f t="shared" si="0"/>
        <v>7.568359375E-2</v>
      </c>
      <c r="F58">
        <f t="shared" si="1"/>
        <v>0</v>
      </c>
      <c r="G58" s="2" t="str">
        <f>""</f>
        <v/>
      </c>
      <c r="H58" s="2" t="str">
        <f t="shared" si="2"/>
        <v/>
      </c>
      <c r="I58" s="2" t="str">
        <f t="shared" si="3"/>
        <v/>
      </c>
      <c r="J58" s="2" t="str">
        <f t="shared" si="4"/>
        <v/>
      </c>
      <c r="K58" s="2" t="str">
        <f t="shared" si="5"/>
        <v/>
      </c>
    </row>
    <row r="59" spans="2:11" x14ac:dyDescent="0.45">
      <c r="B59">
        <v>49.350517511367798</v>
      </c>
      <c r="C59">
        <v>0.64657872915267944</v>
      </c>
      <c r="D59">
        <v>0</v>
      </c>
      <c r="E59">
        <f t="shared" si="0"/>
        <v>7.70263671875E-2</v>
      </c>
      <c r="F59">
        <f t="shared" si="1"/>
        <v>0</v>
      </c>
      <c r="G59" s="2" t="str">
        <f>""</f>
        <v/>
      </c>
      <c r="H59" s="2" t="str">
        <f t="shared" si="2"/>
        <v/>
      </c>
      <c r="I59" s="2" t="str">
        <f t="shared" si="3"/>
        <v/>
      </c>
      <c r="J59" s="2" t="str">
        <f t="shared" si="4"/>
        <v/>
      </c>
      <c r="K59" s="2" t="str">
        <f t="shared" si="5"/>
        <v/>
      </c>
    </row>
    <row r="60" spans="2:11" x14ac:dyDescent="0.45">
      <c r="B60">
        <v>50.449150323867798</v>
      </c>
      <c r="C60">
        <v>0.64792150259017944</v>
      </c>
      <c r="D60">
        <v>0</v>
      </c>
      <c r="E60">
        <f t="shared" si="0"/>
        <v>7.8369140625E-2</v>
      </c>
      <c r="F60">
        <f t="shared" si="1"/>
        <v>0</v>
      </c>
      <c r="G60" s="2" t="str">
        <f>""</f>
        <v/>
      </c>
      <c r="H60" s="2" t="str">
        <f t="shared" si="2"/>
        <v/>
      </c>
      <c r="I60" s="2" t="str">
        <f t="shared" si="3"/>
        <v/>
      </c>
      <c r="J60" s="2" t="str">
        <f t="shared" si="4"/>
        <v/>
      </c>
      <c r="K60" s="2" t="str">
        <f t="shared" si="5"/>
        <v/>
      </c>
    </row>
    <row r="61" spans="2:11" x14ac:dyDescent="0.45">
      <c r="B61">
        <v>51.542900323867805</v>
      </c>
      <c r="C61">
        <v>0.64926427602767944</v>
      </c>
      <c r="D61">
        <v>0</v>
      </c>
      <c r="E61">
        <f t="shared" si="0"/>
        <v>7.97119140625E-2</v>
      </c>
      <c r="F61">
        <f t="shared" si="1"/>
        <v>0</v>
      </c>
      <c r="G61" s="2" t="str">
        <f>""</f>
        <v/>
      </c>
      <c r="H61" s="2" t="str">
        <f t="shared" si="2"/>
        <v/>
      </c>
      <c r="I61" s="2" t="str">
        <f t="shared" si="3"/>
        <v/>
      </c>
      <c r="J61" s="2" t="str">
        <f t="shared" si="4"/>
        <v/>
      </c>
      <c r="K61" s="2" t="str">
        <f t="shared" si="5"/>
        <v/>
      </c>
    </row>
    <row r="62" spans="2:11" x14ac:dyDescent="0.45">
      <c r="B62">
        <v>52.590751886367798</v>
      </c>
      <c r="C62">
        <v>0.65060704946517944</v>
      </c>
      <c r="D62">
        <v>0</v>
      </c>
      <c r="E62">
        <f t="shared" si="0"/>
        <v>8.10546875E-2</v>
      </c>
      <c r="F62">
        <f t="shared" si="1"/>
        <v>0</v>
      </c>
      <c r="G62" s="2" t="str">
        <f>""</f>
        <v/>
      </c>
      <c r="H62" s="2" t="str">
        <f t="shared" si="2"/>
        <v/>
      </c>
      <c r="I62" s="2" t="str">
        <f t="shared" si="3"/>
        <v/>
      </c>
      <c r="J62" s="2" t="str">
        <f t="shared" si="4"/>
        <v/>
      </c>
      <c r="K62" s="2" t="str">
        <f t="shared" si="5"/>
        <v/>
      </c>
    </row>
    <row r="63" spans="2:11" x14ac:dyDescent="0.45">
      <c r="B63">
        <v>53.596122980117805</v>
      </c>
      <c r="C63">
        <v>0.65194982290267944</v>
      </c>
      <c r="D63">
        <v>0</v>
      </c>
      <c r="E63">
        <f t="shared" si="0"/>
        <v>8.23974609375E-2</v>
      </c>
      <c r="F63">
        <f t="shared" si="1"/>
        <v>0</v>
      </c>
      <c r="G63" s="2" t="str">
        <f>""</f>
        <v/>
      </c>
      <c r="H63" s="2" t="str">
        <f t="shared" si="2"/>
        <v/>
      </c>
      <c r="I63" s="2" t="str">
        <f t="shared" si="3"/>
        <v/>
      </c>
      <c r="J63" s="2" t="str">
        <f t="shared" si="4"/>
        <v/>
      </c>
      <c r="K63" s="2" t="str">
        <f t="shared" si="5"/>
        <v/>
      </c>
    </row>
    <row r="64" spans="2:11" x14ac:dyDescent="0.45">
      <c r="B64">
        <v>54.598564386367798</v>
      </c>
      <c r="C64">
        <v>0.65317052602767944</v>
      </c>
      <c r="D64">
        <v>0</v>
      </c>
      <c r="E64">
        <f t="shared" si="0"/>
        <v>8.36181640625E-2</v>
      </c>
      <c r="F64">
        <f t="shared" si="1"/>
        <v>0</v>
      </c>
      <c r="G64" s="2" t="str">
        <f>""</f>
        <v/>
      </c>
      <c r="H64" s="2" t="str">
        <f t="shared" si="2"/>
        <v/>
      </c>
      <c r="I64" s="2" t="str">
        <f t="shared" si="3"/>
        <v/>
      </c>
      <c r="J64" s="2" t="str">
        <f t="shared" si="4"/>
        <v/>
      </c>
      <c r="K64" s="2" t="str">
        <f t="shared" si="5"/>
        <v/>
      </c>
    </row>
    <row r="65" spans="2:11" x14ac:dyDescent="0.45">
      <c r="B65">
        <v>55.681083917617798</v>
      </c>
      <c r="C65">
        <v>0.65451329946517944</v>
      </c>
      <c r="D65">
        <v>0</v>
      </c>
      <c r="E65">
        <f t="shared" si="0"/>
        <v>8.49609375E-2</v>
      </c>
      <c r="F65">
        <f t="shared" si="1"/>
        <v>0</v>
      </c>
      <c r="G65" s="2" t="str">
        <f>""</f>
        <v/>
      </c>
      <c r="H65" s="2" t="str">
        <f t="shared" si="2"/>
        <v/>
      </c>
      <c r="I65" s="2" t="str">
        <f t="shared" si="3"/>
        <v/>
      </c>
      <c r="J65" s="2" t="str">
        <f t="shared" si="4"/>
        <v/>
      </c>
      <c r="K65" s="2" t="str">
        <f t="shared" si="5"/>
        <v/>
      </c>
    </row>
    <row r="66" spans="2:11" x14ac:dyDescent="0.45">
      <c r="B66">
        <v>56.774345636367805</v>
      </c>
      <c r="C66">
        <v>0.65585607290267944</v>
      </c>
      <c r="D66">
        <v>0</v>
      </c>
      <c r="E66">
        <f t="shared" si="0"/>
        <v>8.63037109375E-2</v>
      </c>
      <c r="F66">
        <f t="shared" si="1"/>
        <v>0</v>
      </c>
      <c r="G66" s="2" t="str">
        <f>""</f>
        <v/>
      </c>
      <c r="H66" s="2">
        <f t="shared" si="2"/>
        <v>56.774345636367805</v>
      </c>
      <c r="I66" s="2">
        <f t="shared" si="3"/>
        <v>8.63037109375E-2</v>
      </c>
      <c r="J66" s="2" t="str">
        <f t="shared" si="4"/>
        <v/>
      </c>
      <c r="K66" s="2" t="str">
        <f t="shared" si="5"/>
        <v/>
      </c>
    </row>
    <row r="67" spans="2:11" x14ac:dyDescent="0.45">
      <c r="B67">
        <v>57.786064386367798</v>
      </c>
      <c r="C67">
        <v>0.65707677602767944</v>
      </c>
      <c r="D67">
        <v>0</v>
      </c>
      <c r="E67">
        <f t="shared" si="0"/>
        <v>8.75244140625E-2</v>
      </c>
      <c r="F67">
        <f t="shared" si="1"/>
        <v>0</v>
      </c>
      <c r="G67" s="2" t="str">
        <f>""</f>
        <v/>
      </c>
      <c r="H67" s="2">
        <f t="shared" si="2"/>
        <v>57.786064386367798</v>
      </c>
      <c r="I67" s="2">
        <f t="shared" si="3"/>
        <v>8.75244140625E-2</v>
      </c>
      <c r="J67" s="2" t="str">
        <f t="shared" si="4"/>
        <v/>
      </c>
      <c r="K67" s="2" t="str">
        <f t="shared" si="5"/>
        <v/>
      </c>
    </row>
    <row r="68" spans="2:11" x14ac:dyDescent="0.45">
      <c r="B68">
        <v>58.818779230117798</v>
      </c>
      <c r="C68">
        <v>0.65829747915267944</v>
      </c>
      <c r="D68">
        <v>0</v>
      </c>
      <c r="E68">
        <f t="shared" ref="E68:E131" si="6">C68-C$3</f>
        <v>8.87451171875E-2</v>
      </c>
      <c r="F68">
        <f t="shared" ref="F68:F131" si="7">-(D68-D$3)</f>
        <v>0</v>
      </c>
      <c r="G68" s="2" t="str">
        <f>""</f>
        <v/>
      </c>
      <c r="H68" s="2">
        <f t="shared" ref="H68:H131" si="8">IF(AND(E68&gt;H$2,E68&lt;I$2),B68,"")</f>
        <v>58.818779230117798</v>
      </c>
      <c r="I68" s="2">
        <f t="shared" ref="I68:I131" si="9">IF(AND(E68&gt;H$2,E68&lt;I$2),E68,"")</f>
        <v>8.87451171875E-2</v>
      </c>
      <c r="J68" s="2" t="str">
        <f t="shared" ref="J68:J131" si="10">IF(AND(F68&gt;J$2,F68&lt;K$2),B68,"")</f>
        <v/>
      </c>
      <c r="K68" s="2" t="str">
        <f t="shared" ref="K68:K131" si="11">IF(AND(F68&gt;J$2,F68&lt;K$2),F68,"")</f>
        <v/>
      </c>
    </row>
    <row r="69" spans="2:11" x14ac:dyDescent="0.45">
      <c r="B69">
        <v>59.824150323867798</v>
      </c>
      <c r="C69">
        <v>0.65939611196517944</v>
      </c>
      <c r="D69">
        <v>0</v>
      </c>
      <c r="E69">
        <f t="shared" si="6"/>
        <v>8.984375E-2</v>
      </c>
      <c r="F69">
        <f t="shared" si="7"/>
        <v>0</v>
      </c>
      <c r="G69" s="2" t="str">
        <f>""</f>
        <v/>
      </c>
      <c r="H69" s="2">
        <f t="shared" si="8"/>
        <v>59.824150323867798</v>
      </c>
      <c r="I69" s="2">
        <f t="shared" si="9"/>
        <v>8.984375E-2</v>
      </c>
      <c r="J69" s="2" t="str">
        <f t="shared" si="10"/>
        <v/>
      </c>
      <c r="K69" s="2" t="str">
        <f t="shared" si="11"/>
        <v/>
      </c>
    </row>
    <row r="70" spans="2:11" x14ac:dyDescent="0.45">
      <c r="B70">
        <v>60.828056573867798</v>
      </c>
      <c r="C70">
        <v>0.66061681509017944</v>
      </c>
      <c r="D70">
        <v>0</v>
      </c>
      <c r="E70">
        <f t="shared" si="6"/>
        <v>9.1064453125E-2</v>
      </c>
      <c r="F70">
        <f t="shared" si="7"/>
        <v>0</v>
      </c>
      <c r="G70" s="2" t="str">
        <f>""</f>
        <v/>
      </c>
      <c r="H70" s="2">
        <f t="shared" si="8"/>
        <v>60.828056573867798</v>
      </c>
      <c r="I70" s="2">
        <f t="shared" si="9"/>
        <v>9.1064453125E-2</v>
      </c>
      <c r="J70" s="2" t="str">
        <f t="shared" si="10"/>
        <v/>
      </c>
      <c r="K70" s="2" t="str">
        <f t="shared" si="11"/>
        <v/>
      </c>
    </row>
    <row r="71" spans="2:11" x14ac:dyDescent="0.45">
      <c r="B71">
        <v>61.922783136367798</v>
      </c>
      <c r="C71">
        <v>0.66195958852767944</v>
      </c>
      <c r="D71">
        <v>0</v>
      </c>
      <c r="E71">
        <f t="shared" si="6"/>
        <v>9.24072265625E-2</v>
      </c>
      <c r="F71">
        <f t="shared" si="7"/>
        <v>0</v>
      </c>
      <c r="G71" s="2" t="str">
        <f>""</f>
        <v/>
      </c>
      <c r="H71" s="2">
        <f t="shared" si="8"/>
        <v>61.922783136367798</v>
      </c>
      <c r="I71" s="2">
        <f t="shared" si="9"/>
        <v>9.24072265625E-2</v>
      </c>
      <c r="J71" s="2" t="str">
        <f t="shared" si="10"/>
        <v/>
      </c>
      <c r="K71" s="2" t="str">
        <f t="shared" si="11"/>
        <v/>
      </c>
    </row>
    <row r="72" spans="2:11" x14ac:dyDescent="0.45">
      <c r="B72">
        <v>62.944755792617798</v>
      </c>
      <c r="C72">
        <v>0.66318029165267944</v>
      </c>
      <c r="D72">
        <v>0</v>
      </c>
      <c r="E72">
        <f t="shared" si="6"/>
        <v>9.36279296875E-2</v>
      </c>
      <c r="F72">
        <f t="shared" si="7"/>
        <v>0</v>
      </c>
      <c r="G72" s="2" t="str">
        <f>""</f>
        <v/>
      </c>
      <c r="H72" s="2">
        <f t="shared" si="8"/>
        <v>62.944755792617798</v>
      </c>
      <c r="I72" s="2">
        <f t="shared" si="9"/>
        <v>9.36279296875E-2</v>
      </c>
      <c r="J72" s="2" t="str">
        <f t="shared" si="10"/>
        <v/>
      </c>
      <c r="K72" s="2" t="str">
        <f t="shared" si="11"/>
        <v/>
      </c>
    </row>
    <row r="73" spans="2:11" x14ac:dyDescent="0.45">
      <c r="B73">
        <v>63.949150323867791</v>
      </c>
      <c r="C73">
        <v>0.66427892446517944</v>
      </c>
      <c r="D73">
        <v>0</v>
      </c>
      <c r="E73">
        <f t="shared" si="6"/>
        <v>9.47265625E-2</v>
      </c>
      <c r="F73">
        <f t="shared" si="7"/>
        <v>0</v>
      </c>
      <c r="G73" s="2" t="str">
        <f>""</f>
        <v/>
      </c>
      <c r="H73" s="2">
        <f t="shared" si="8"/>
        <v>63.949150323867791</v>
      </c>
      <c r="I73" s="2">
        <f t="shared" si="9"/>
        <v>9.47265625E-2</v>
      </c>
      <c r="J73" s="2" t="str">
        <f t="shared" si="10"/>
        <v/>
      </c>
      <c r="K73" s="2" t="str">
        <f t="shared" si="11"/>
        <v/>
      </c>
    </row>
    <row r="74" spans="2:11" x14ac:dyDescent="0.45">
      <c r="B74">
        <v>65.044365167617798</v>
      </c>
      <c r="C74">
        <v>0.66562169790267944</v>
      </c>
      <c r="D74">
        <v>0</v>
      </c>
      <c r="E74">
        <f t="shared" si="6"/>
        <v>9.60693359375E-2</v>
      </c>
      <c r="F74">
        <f t="shared" si="7"/>
        <v>0</v>
      </c>
      <c r="G74" s="2" t="str">
        <f>""</f>
        <v/>
      </c>
      <c r="H74" s="2">
        <f t="shared" si="8"/>
        <v>65.044365167617798</v>
      </c>
      <c r="I74" s="2">
        <f t="shared" si="9"/>
        <v>9.60693359375E-2</v>
      </c>
      <c r="J74" s="2" t="str">
        <f t="shared" si="10"/>
        <v/>
      </c>
      <c r="K74" s="2" t="str">
        <f t="shared" si="11"/>
        <v/>
      </c>
    </row>
    <row r="75" spans="2:11" x14ac:dyDescent="0.45">
      <c r="B75">
        <v>66.158622980117798</v>
      </c>
      <c r="C75">
        <v>0.66696447134017944</v>
      </c>
      <c r="D75">
        <v>0</v>
      </c>
      <c r="E75">
        <f t="shared" si="6"/>
        <v>9.7412109375E-2</v>
      </c>
      <c r="F75">
        <f t="shared" si="7"/>
        <v>0</v>
      </c>
      <c r="G75" s="2" t="str">
        <f>""</f>
        <v/>
      </c>
      <c r="H75" s="2">
        <f t="shared" si="8"/>
        <v>66.158622980117798</v>
      </c>
      <c r="I75" s="2">
        <f t="shared" si="9"/>
        <v>9.7412109375E-2</v>
      </c>
      <c r="J75" s="2" t="str">
        <f t="shared" si="10"/>
        <v/>
      </c>
      <c r="K75" s="2" t="str">
        <f t="shared" si="11"/>
        <v/>
      </c>
    </row>
    <row r="76" spans="2:11" x14ac:dyDescent="0.45">
      <c r="B76">
        <v>67.258232355117798</v>
      </c>
      <c r="C76">
        <v>0.66830724477767944</v>
      </c>
      <c r="D76">
        <v>0</v>
      </c>
      <c r="E76">
        <f t="shared" si="6"/>
        <v>9.87548828125E-2</v>
      </c>
      <c r="F76">
        <f t="shared" si="7"/>
        <v>0</v>
      </c>
      <c r="G76" s="2" t="str">
        <f>""</f>
        <v/>
      </c>
      <c r="H76" s="2">
        <f t="shared" si="8"/>
        <v>67.258232355117798</v>
      </c>
      <c r="I76" s="2">
        <f t="shared" si="9"/>
        <v>9.87548828125E-2</v>
      </c>
      <c r="J76" s="2" t="str">
        <f t="shared" si="10"/>
        <v/>
      </c>
      <c r="K76" s="2" t="str">
        <f t="shared" si="11"/>
        <v/>
      </c>
    </row>
    <row r="77" spans="2:11" x14ac:dyDescent="0.45">
      <c r="B77">
        <v>68.273857355117784</v>
      </c>
      <c r="C77">
        <v>0.66952794790267944</v>
      </c>
      <c r="D77">
        <v>0</v>
      </c>
      <c r="E77">
        <f t="shared" si="6"/>
        <v>9.99755859375E-2</v>
      </c>
      <c r="F77">
        <f t="shared" si="7"/>
        <v>0</v>
      </c>
      <c r="G77" s="2" t="str">
        <f>""</f>
        <v/>
      </c>
      <c r="H77" s="2">
        <f t="shared" si="8"/>
        <v>68.273857355117784</v>
      </c>
      <c r="I77" s="2">
        <f t="shared" si="9"/>
        <v>9.99755859375E-2</v>
      </c>
      <c r="J77" s="2" t="str">
        <f t="shared" si="10"/>
        <v/>
      </c>
      <c r="K77" s="2" t="str">
        <f t="shared" si="11"/>
        <v/>
      </c>
    </row>
    <row r="78" spans="2:11" x14ac:dyDescent="0.45">
      <c r="B78">
        <v>69.295830011367798</v>
      </c>
      <c r="C78">
        <v>0.67074865102767944</v>
      </c>
      <c r="D78">
        <v>0</v>
      </c>
      <c r="E78">
        <f t="shared" si="6"/>
        <v>0.1011962890625</v>
      </c>
      <c r="F78">
        <f t="shared" si="7"/>
        <v>0</v>
      </c>
      <c r="G78" s="2" t="str">
        <f>""</f>
        <v/>
      </c>
      <c r="H78" s="2">
        <f t="shared" si="8"/>
        <v>69.295830011367798</v>
      </c>
      <c r="I78" s="2">
        <f t="shared" si="9"/>
        <v>0.1011962890625</v>
      </c>
      <c r="J78" s="2" t="str">
        <f t="shared" si="10"/>
        <v/>
      </c>
      <c r="K78" s="2" t="str">
        <f t="shared" si="11"/>
        <v/>
      </c>
    </row>
    <row r="79" spans="2:11" x14ac:dyDescent="0.45">
      <c r="B79">
        <v>70.316826105117784</v>
      </c>
      <c r="C79">
        <v>0.67196935415267944</v>
      </c>
      <c r="D79">
        <v>0</v>
      </c>
      <c r="E79">
        <f t="shared" si="6"/>
        <v>0.1024169921875</v>
      </c>
      <c r="F79">
        <f t="shared" si="7"/>
        <v>0</v>
      </c>
      <c r="G79" s="2" t="str">
        <f>""</f>
        <v/>
      </c>
      <c r="H79" s="2">
        <f t="shared" si="8"/>
        <v>70.316826105117784</v>
      </c>
      <c r="I79" s="2">
        <f t="shared" si="9"/>
        <v>0.1024169921875</v>
      </c>
      <c r="J79" s="2" t="str">
        <f t="shared" si="10"/>
        <v/>
      </c>
      <c r="K79" s="2" t="str">
        <f t="shared" si="11"/>
        <v/>
      </c>
    </row>
    <row r="80" spans="2:11" x14ac:dyDescent="0.45">
      <c r="B80">
        <v>71.319755792617784</v>
      </c>
      <c r="C80">
        <v>0.67319005727767944</v>
      </c>
      <c r="D80">
        <v>0</v>
      </c>
      <c r="E80">
        <f t="shared" si="6"/>
        <v>0.1036376953125</v>
      </c>
      <c r="F80">
        <f t="shared" si="7"/>
        <v>0</v>
      </c>
      <c r="G80" s="2" t="str">
        <f>""</f>
        <v/>
      </c>
      <c r="H80" s="2">
        <f t="shared" si="8"/>
        <v>71.319755792617784</v>
      </c>
      <c r="I80" s="2">
        <f t="shared" si="9"/>
        <v>0.1036376953125</v>
      </c>
      <c r="J80" s="2" t="str">
        <f t="shared" si="10"/>
        <v/>
      </c>
      <c r="K80" s="2" t="str">
        <f t="shared" si="11"/>
        <v/>
      </c>
    </row>
    <row r="81" spans="2:11" x14ac:dyDescent="0.45">
      <c r="B81">
        <v>72.327568292617798</v>
      </c>
      <c r="C81">
        <v>0.67441076040267944</v>
      </c>
      <c r="D81">
        <v>0</v>
      </c>
      <c r="E81">
        <f t="shared" si="6"/>
        <v>0.1048583984375</v>
      </c>
      <c r="F81">
        <f t="shared" si="7"/>
        <v>0</v>
      </c>
      <c r="G81" s="2" t="str">
        <f>""</f>
        <v/>
      </c>
      <c r="H81" s="2">
        <f t="shared" si="8"/>
        <v>72.327568292617798</v>
      </c>
      <c r="I81" s="2">
        <f t="shared" si="9"/>
        <v>0.1048583984375</v>
      </c>
      <c r="J81" s="2" t="str">
        <f t="shared" si="10"/>
        <v/>
      </c>
      <c r="K81" s="2" t="str">
        <f t="shared" si="11"/>
        <v/>
      </c>
    </row>
    <row r="82" spans="2:11" x14ac:dyDescent="0.45">
      <c r="B82">
        <v>73.365654230117784</v>
      </c>
      <c r="C82">
        <v>0.67550939321517944</v>
      </c>
      <c r="D82">
        <v>0</v>
      </c>
      <c r="E82">
        <f t="shared" si="6"/>
        <v>0.10595703125</v>
      </c>
      <c r="F82">
        <f t="shared" si="7"/>
        <v>0</v>
      </c>
      <c r="G82" s="2" t="str">
        <f>""</f>
        <v/>
      </c>
      <c r="H82" s="2">
        <f t="shared" si="8"/>
        <v>73.365654230117784</v>
      </c>
      <c r="I82" s="2">
        <f t="shared" si="9"/>
        <v>0.10595703125</v>
      </c>
      <c r="J82" s="2" t="str">
        <f t="shared" si="10"/>
        <v/>
      </c>
      <c r="K82" s="2" t="str">
        <f t="shared" si="11"/>
        <v/>
      </c>
    </row>
    <row r="83" spans="2:11" x14ac:dyDescent="0.45">
      <c r="B83">
        <v>74.392509698867798</v>
      </c>
      <c r="C83">
        <v>0.67685216665267944</v>
      </c>
      <c r="D83">
        <v>0</v>
      </c>
      <c r="E83">
        <f t="shared" si="6"/>
        <v>0.1072998046875</v>
      </c>
      <c r="F83">
        <f t="shared" si="7"/>
        <v>0</v>
      </c>
      <c r="G83" s="2" t="str">
        <f>""</f>
        <v/>
      </c>
      <c r="H83" s="2">
        <f t="shared" si="8"/>
        <v>74.392509698867798</v>
      </c>
      <c r="I83" s="2">
        <f t="shared" si="9"/>
        <v>0.1072998046875</v>
      </c>
      <c r="J83" s="2" t="str">
        <f t="shared" si="10"/>
        <v/>
      </c>
      <c r="K83" s="2" t="str">
        <f t="shared" si="11"/>
        <v/>
      </c>
    </row>
    <row r="84" spans="2:11" x14ac:dyDescent="0.45">
      <c r="B84">
        <v>75.401298761367798</v>
      </c>
      <c r="C84">
        <v>0.67795079946517944</v>
      </c>
      <c r="D84">
        <v>0</v>
      </c>
      <c r="E84">
        <f t="shared" si="6"/>
        <v>0.1083984375</v>
      </c>
      <c r="F84">
        <f t="shared" si="7"/>
        <v>0</v>
      </c>
      <c r="G84" s="2" t="str">
        <f>""</f>
        <v/>
      </c>
      <c r="H84" s="2">
        <f t="shared" si="8"/>
        <v>75.401298761367798</v>
      </c>
      <c r="I84" s="2">
        <f t="shared" si="9"/>
        <v>0.1083984375</v>
      </c>
      <c r="J84" s="2" t="str">
        <f t="shared" si="10"/>
        <v/>
      </c>
      <c r="K84" s="2" t="str">
        <f t="shared" si="11"/>
        <v/>
      </c>
    </row>
    <row r="85" spans="2:11" x14ac:dyDescent="0.45">
      <c r="B85">
        <v>76.508720636367798</v>
      </c>
      <c r="C85">
        <v>0.67929357290267944</v>
      </c>
      <c r="D85">
        <v>0</v>
      </c>
      <c r="E85">
        <f t="shared" si="6"/>
        <v>0.1097412109375</v>
      </c>
      <c r="F85">
        <f t="shared" si="7"/>
        <v>0</v>
      </c>
      <c r="G85" s="2" t="str">
        <f>""</f>
        <v/>
      </c>
      <c r="H85" s="2">
        <f t="shared" si="8"/>
        <v>76.508720636367798</v>
      </c>
      <c r="I85" s="2">
        <f t="shared" si="9"/>
        <v>0.1097412109375</v>
      </c>
      <c r="J85" s="2" t="str">
        <f t="shared" si="10"/>
        <v/>
      </c>
      <c r="K85" s="2" t="str">
        <f t="shared" si="11"/>
        <v/>
      </c>
    </row>
    <row r="86" spans="2:11" x14ac:dyDescent="0.45">
      <c r="B86">
        <v>77.538017511367798</v>
      </c>
      <c r="C86">
        <v>0.68051427602767944</v>
      </c>
      <c r="D86">
        <v>0</v>
      </c>
      <c r="E86">
        <f t="shared" si="6"/>
        <v>0.1109619140625</v>
      </c>
      <c r="F86">
        <f t="shared" si="7"/>
        <v>0</v>
      </c>
      <c r="G86" s="2" t="str">
        <f>""</f>
        <v/>
      </c>
      <c r="H86" s="2">
        <f t="shared" si="8"/>
        <v>77.538017511367798</v>
      </c>
      <c r="I86" s="2">
        <f t="shared" si="9"/>
        <v>0.1109619140625</v>
      </c>
      <c r="J86" s="2" t="str">
        <f t="shared" si="10"/>
        <v/>
      </c>
      <c r="K86" s="2" t="str">
        <f t="shared" si="11"/>
        <v/>
      </c>
    </row>
    <row r="87" spans="2:11" x14ac:dyDescent="0.45">
      <c r="B87">
        <v>78.580009698867784</v>
      </c>
      <c r="C87">
        <v>0.68173497915267944</v>
      </c>
      <c r="D87">
        <v>0</v>
      </c>
      <c r="E87">
        <f t="shared" si="6"/>
        <v>0.1121826171875</v>
      </c>
      <c r="F87">
        <f t="shared" si="7"/>
        <v>0</v>
      </c>
      <c r="G87" s="2" t="str">
        <f>""</f>
        <v/>
      </c>
      <c r="H87" s="2">
        <f t="shared" si="8"/>
        <v>78.580009698867784</v>
      </c>
      <c r="I87" s="2">
        <f t="shared" si="9"/>
        <v>0.1121826171875</v>
      </c>
      <c r="J87" s="2" t="str">
        <f t="shared" si="10"/>
        <v/>
      </c>
      <c r="K87" s="2" t="str">
        <f t="shared" si="11"/>
        <v/>
      </c>
    </row>
    <row r="88" spans="2:11" x14ac:dyDescent="0.45">
      <c r="B88">
        <v>79.610283136367798</v>
      </c>
      <c r="C88">
        <v>0.68283361196517944</v>
      </c>
      <c r="D88">
        <v>0</v>
      </c>
      <c r="E88">
        <f t="shared" si="6"/>
        <v>0.11328125</v>
      </c>
      <c r="F88">
        <f t="shared" si="7"/>
        <v>0</v>
      </c>
      <c r="G88" s="2" t="str">
        <f>""</f>
        <v/>
      </c>
      <c r="H88" s="2">
        <f t="shared" si="8"/>
        <v>79.610283136367798</v>
      </c>
      <c r="I88" s="2">
        <f t="shared" si="9"/>
        <v>0.11328125</v>
      </c>
      <c r="J88" s="2" t="str">
        <f t="shared" si="10"/>
        <v/>
      </c>
      <c r="K88" s="2" t="str">
        <f t="shared" si="11"/>
        <v/>
      </c>
    </row>
    <row r="89" spans="2:11" x14ac:dyDescent="0.45">
      <c r="B89">
        <v>80.649345636367784</v>
      </c>
      <c r="C89">
        <v>0.68405431509017944</v>
      </c>
      <c r="D89">
        <v>0</v>
      </c>
      <c r="E89">
        <f t="shared" si="6"/>
        <v>0.114501953125</v>
      </c>
      <c r="F89">
        <f t="shared" si="7"/>
        <v>0</v>
      </c>
      <c r="G89" s="2" t="str">
        <f>""</f>
        <v/>
      </c>
      <c r="H89" s="2">
        <f t="shared" si="8"/>
        <v>80.649345636367784</v>
      </c>
      <c r="I89" s="2">
        <f t="shared" si="9"/>
        <v>0.114501953125</v>
      </c>
      <c r="J89" s="2" t="str">
        <f t="shared" si="10"/>
        <v/>
      </c>
      <c r="K89" s="2" t="str">
        <f t="shared" si="11"/>
        <v/>
      </c>
    </row>
    <row r="90" spans="2:11" x14ac:dyDescent="0.45">
      <c r="B90">
        <v>81.688408136367798</v>
      </c>
      <c r="C90">
        <v>0.68527501821517944</v>
      </c>
      <c r="D90">
        <v>0</v>
      </c>
      <c r="E90">
        <f t="shared" si="6"/>
        <v>0.11572265625</v>
      </c>
      <c r="F90">
        <f t="shared" si="7"/>
        <v>0</v>
      </c>
      <c r="G90" s="2" t="str">
        <f>""</f>
        <v/>
      </c>
      <c r="H90" s="2">
        <f t="shared" si="8"/>
        <v>81.688408136367798</v>
      </c>
      <c r="I90" s="2">
        <f t="shared" si="9"/>
        <v>0.11572265625</v>
      </c>
      <c r="J90" s="2" t="str">
        <f t="shared" si="10"/>
        <v/>
      </c>
      <c r="K90" s="2" t="str">
        <f t="shared" si="11"/>
        <v/>
      </c>
    </row>
    <row r="91" spans="2:11" x14ac:dyDescent="0.45">
      <c r="B91">
        <v>82.713798761367798</v>
      </c>
      <c r="C91">
        <v>0.68649572134017944</v>
      </c>
      <c r="D91">
        <v>0</v>
      </c>
      <c r="E91">
        <f t="shared" si="6"/>
        <v>0.116943359375</v>
      </c>
      <c r="F91">
        <f t="shared" si="7"/>
        <v>0</v>
      </c>
      <c r="G91" s="2" t="str">
        <f>""</f>
        <v/>
      </c>
      <c r="H91" s="2">
        <f t="shared" si="8"/>
        <v>82.713798761367798</v>
      </c>
      <c r="I91" s="2">
        <f t="shared" si="9"/>
        <v>0.116943359375</v>
      </c>
      <c r="J91" s="2" t="str">
        <f t="shared" si="10"/>
        <v/>
      </c>
      <c r="K91" s="2" t="str">
        <f t="shared" si="11"/>
        <v/>
      </c>
    </row>
    <row r="92" spans="2:11" x14ac:dyDescent="0.45">
      <c r="B92">
        <v>83.811943292617798</v>
      </c>
      <c r="C92">
        <v>0.68783849477767944</v>
      </c>
      <c r="D92">
        <v>0</v>
      </c>
      <c r="E92">
        <f t="shared" si="6"/>
        <v>0.1182861328125</v>
      </c>
      <c r="F92">
        <f t="shared" si="7"/>
        <v>0</v>
      </c>
      <c r="G92" s="2" t="str">
        <f>""</f>
        <v/>
      </c>
      <c r="H92" s="2">
        <f t="shared" si="8"/>
        <v>83.811943292617798</v>
      </c>
      <c r="I92" s="2">
        <f t="shared" si="9"/>
        <v>0.1182861328125</v>
      </c>
      <c r="J92" s="2" t="str">
        <f t="shared" si="10"/>
        <v/>
      </c>
      <c r="K92" s="2" t="str">
        <f t="shared" si="11"/>
        <v/>
      </c>
    </row>
    <row r="93" spans="2:11" x14ac:dyDescent="0.45">
      <c r="B93">
        <v>84.872490167617784</v>
      </c>
      <c r="C93">
        <v>0.68905919790267944</v>
      </c>
      <c r="D93">
        <v>0</v>
      </c>
      <c r="E93">
        <f t="shared" si="6"/>
        <v>0.1195068359375</v>
      </c>
      <c r="F93">
        <f t="shared" si="7"/>
        <v>0</v>
      </c>
      <c r="G93" s="2" t="str">
        <f>""</f>
        <v/>
      </c>
      <c r="H93" s="2">
        <f t="shared" si="8"/>
        <v>84.872490167617784</v>
      </c>
      <c r="I93" s="2">
        <f t="shared" si="9"/>
        <v>0.1195068359375</v>
      </c>
      <c r="J93" s="2" t="str">
        <f t="shared" si="10"/>
        <v/>
      </c>
      <c r="K93" s="2" t="str">
        <f t="shared" si="11"/>
        <v/>
      </c>
    </row>
    <row r="94" spans="2:11" x14ac:dyDescent="0.45">
      <c r="B94">
        <v>85.910087823867784</v>
      </c>
      <c r="C94">
        <v>0.69027990102767944</v>
      </c>
      <c r="D94">
        <v>0</v>
      </c>
      <c r="E94">
        <f t="shared" si="6"/>
        <v>0.1207275390625</v>
      </c>
      <c r="F94">
        <f t="shared" si="7"/>
        <v>0</v>
      </c>
      <c r="G94" s="2" t="str">
        <f>""</f>
        <v/>
      </c>
      <c r="H94" s="2">
        <f t="shared" si="8"/>
        <v>85.910087823867784</v>
      </c>
      <c r="I94" s="2">
        <f t="shared" si="9"/>
        <v>0.1207275390625</v>
      </c>
      <c r="J94" s="2" t="str">
        <f t="shared" si="10"/>
        <v/>
      </c>
      <c r="K94" s="2" t="str">
        <f t="shared" si="11"/>
        <v/>
      </c>
    </row>
    <row r="95" spans="2:11" x14ac:dyDescent="0.45">
      <c r="B95">
        <v>86.972099542617798</v>
      </c>
      <c r="C95">
        <v>0.69150060415267944</v>
      </c>
      <c r="D95">
        <v>0</v>
      </c>
      <c r="E95">
        <f t="shared" si="6"/>
        <v>0.1219482421875</v>
      </c>
      <c r="F95">
        <f t="shared" si="7"/>
        <v>0</v>
      </c>
      <c r="G95" s="2" t="str">
        <f>""</f>
        <v/>
      </c>
      <c r="H95" s="2">
        <f t="shared" si="8"/>
        <v>86.972099542617798</v>
      </c>
      <c r="I95" s="2">
        <f t="shared" si="9"/>
        <v>0.1219482421875</v>
      </c>
      <c r="J95" s="2" t="str">
        <f t="shared" si="10"/>
        <v/>
      </c>
      <c r="K95" s="2" t="str">
        <f t="shared" si="11"/>
        <v/>
      </c>
    </row>
    <row r="96" spans="2:11" x14ac:dyDescent="0.45">
      <c r="B96">
        <v>87.982353448867784</v>
      </c>
      <c r="C96">
        <v>0.69259923696517944</v>
      </c>
      <c r="D96">
        <v>0</v>
      </c>
      <c r="E96">
        <f t="shared" si="6"/>
        <v>0.123046875</v>
      </c>
      <c r="F96">
        <f t="shared" si="7"/>
        <v>0</v>
      </c>
      <c r="G96" s="2" t="str">
        <f>""</f>
        <v/>
      </c>
      <c r="H96" s="2">
        <f t="shared" si="8"/>
        <v>87.982353448867784</v>
      </c>
      <c r="I96" s="2">
        <f t="shared" si="9"/>
        <v>0.123046875</v>
      </c>
      <c r="J96" s="2" t="str">
        <f t="shared" si="10"/>
        <v/>
      </c>
      <c r="K96" s="2" t="str">
        <f t="shared" si="11"/>
        <v/>
      </c>
    </row>
    <row r="97" spans="2:11" x14ac:dyDescent="0.45">
      <c r="B97">
        <v>89.033622980117798</v>
      </c>
      <c r="C97">
        <v>0.69394201040267944</v>
      </c>
      <c r="D97">
        <v>0</v>
      </c>
      <c r="E97">
        <f t="shared" si="6"/>
        <v>0.1243896484375</v>
      </c>
      <c r="F97">
        <f t="shared" si="7"/>
        <v>0</v>
      </c>
      <c r="G97" s="2" t="str">
        <f>""</f>
        <v/>
      </c>
      <c r="H97" s="2">
        <f t="shared" si="8"/>
        <v>89.033622980117798</v>
      </c>
      <c r="I97" s="2">
        <f t="shared" si="9"/>
        <v>0.1243896484375</v>
      </c>
      <c r="J97" s="2" t="str">
        <f t="shared" si="10"/>
        <v/>
      </c>
      <c r="K97" s="2" t="str">
        <f t="shared" si="11"/>
        <v/>
      </c>
    </row>
    <row r="98" spans="2:11" x14ac:dyDescent="0.45">
      <c r="B98">
        <v>90.090263605117798</v>
      </c>
      <c r="C98">
        <v>0.69516271352767944</v>
      </c>
      <c r="D98">
        <v>0</v>
      </c>
      <c r="E98">
        <f t="shared" si="6"/>
        <v>0.1256103515625</v>
      </c>
      <c r="F98">
        <f t="shared" si="7"/>
        <v>0</v>
      </c>
      <c r="G98" s="2" t="str">
        <f>""</f>
        <v/>
      </c>
      <c r="H98" s="2">
        <f t="shared" si="8"/>
        <v>90.090263605117798</v>
      </c>
      <c r="I98" s="2">
        <f t="shared" si="9"/>
        <v>0.1256103515625</v>
      </c>
      <c r="J98" s="2" t="str">
        <f t="shared" si="10"/>
        <v/>
      </c>
      <c r="K98" s="2" t="str">
        <f t="shared" si="11"/>
        <v/>
      </c>
    </row>
    <row r="99" spans="2:11" x14ac:dyDescent="0.45">
      <c r="B99">
        <v>91.106117486953721</v>
      </c>
      <c r="C99">
        <v>0.69626134634017944</v>
      </c>
      <c r="D99">
        <v>0</v>
      </c>
      <c r="E99">
        <f t="shared" si="6"/>
        <v>0.126708984375</v>
      </c>
      <c r="F99">
        <f t="shared" si="7"/>
        <v>0</v>
      </c>
      <c r="G99" s="2" t="str">
        <f>""</f>
        <v/>
      </c>
      <c r="H99" s="2">
        <f t="shared" si="8"/>
        <v>91.106117486953721</v>
      </c>
      <c r="I99" s="2">
        <f t="shared" si="9"/>
        <v>0.126708984375</v>
      </c>
      <c r="J99" s="2" t="str">
        <f t="shared" si="10"/>
        <v/>
      </c>
      <c r="K99" s="2" t="str">
        <f t="shared" si="11"/>
        <v/>
      </c>
    </row>
    <row r="100" spans="2:11" x14ac:dyDescent="0.45">
      <c r="B100">
        <v>92.120765924453735</v>
      </c>
      <c r="C100">
        <v>0.69748204946517944</v>
      </c>
      <c r="D100">
        <v>0</v>
      </c>
      <c r="E100">
        <f t="shared" si="6"/>
        <v>0.1279296875</v>
      </c>
      <c r="F100">
        <f t="shared" si="7"/>
        <v>0</v>
      </c>
      <c r="G100" s="2" t="str">
        <f>""</f>
        <v/>
      </c>
      <c r="H100" s="2">
        <f t="shared" si="8"/>
        <v>92.120765924453735</v>
      </c>
      <c r="I100" s="2">
        <f t="shared" si="9"/>
        <v>0.1279296875</v>
      </c>
      <c r="J100" s="2" t="str">
        <f t="shared" si="10"/>
        <v/>
      </c>
      <c r="K100" s="2" t="str">
        <f t="shared" si="11"/>
        <v/>
      </c>
    </row>
    <row r="101" spans="2:11" x14ac:dyDescent="0.45">
      <c r="B101">
        <v>93.159828424453735</v>
      </c>
      <c r="C101">
        <v>0.69870275259017944</v>
      </c>
      <c r="D101">
        <v>0</v>
      </c>
      <c r="E101">
        <f t="shared" si="6"/>
        <v>0.129150390625</v>
      </c>
      <c r="F101">
        <f t="shared" si="7"/>
        <v>0</v>
      </c>
      <c r="G101" s="2" t="str">
        <f>""</f>
        <v/>
      </c>
      <c r="H101" s="2">
        <f t="shared" si="8"/>
        <v>93.159828424453735</v>
      </c>
      <c r="I101" s="2">
        <f t="shared" si="9"/>
        <v>0.129150390625</v>
      </c>
      <c r="J101" s="2" t="str">
        <f t="shared" si="10"/>
        <v/>
      </c>
      <c r="K101" s="2" t="str">
        <f t="shared" si="11"/>
        <v/>
      </c>
    </row>
    <row r="102" spans="2:11" x14ac:dyDescent="0.45">
      <c r="B102">
        <v>94.191566705703735</v>
      </c>
      <c r="C102">
        <v>0.69980138540267944</v>
      </c>
      <c r="D102">
        <v>0</v>
      </c>
      <c r="E102">
        <f t="shared" si="6"/>
        <v>0.1302490234375</v>
      </c>
      <c r="F102">
        <f t="shared" si="7"/>
        <v>0</v>
      </c>
      <c r="G102" s="2" t="str">
        <f>""</f>
        <v/>
      </c>
      <c r="H102" s="2">
        <f t="shared" si="8"/>
        <v>94.191566705703735</v>
      </c>
      <c r="I102" s="2">
        <f t="shared" si="9"/>
        <v>0.1302490234375</v>
      </c>
      <c r="J102" s="2" t="str">
        <f t="shared" si="10"/>
        <v/>
      </c>
      <c r="K102" s="2" t="str">
        <f t="shared" si="11"/>
        <v/>
      </c>
    </row>
    <row r="103" spans="2:11" x14ac:dyDescent="0.45">
      <c r="B103">
        <v>95.228187799453735</v>
      </c>
      <c r="C103">
        <v>0.70102208852767944</v>
      </c>
      <c r="D103">
        <v>0</v>
      </c>
      <c r="E103">
        <f t="shared" si="6"/>
        <v>0.1314697265625</v>
      </c>
      <c r="F103">
        <f t="shared" si="7"/>
        <v>0</v>
      </c>
      <c r="G103" s="2" t="str">
        <f>""</f>
        <v/>
      </c>
      <c r="H103" s="2">
        <f t="shared" si="8"/>
        <v>95.228187799453735</v>
      </c>
      <c r="I103" s="2">
        <f t="shared" si="9"/>
        <v>0.1314697265625</v>
      </c>
      <c r="J103" s="2" t="str">
        <f t="shared" si="10"/>
        <v/>
      </c>
      <c r="K103" s="2" t="str">
        <f t="shared" si="11"/>
        <v/>
      </c>
    </row>
    <row r="104" spans="2:11" x14ac:dyDescent="0.45">
      <c r="B104">
        <v>96.258949518203721</v>
      </c>
      <c r="C104">
        <v>0.70224279165267944</v>
      </c>
      <c r="D104">
        <v>0</v>
      </c>
      <c r="E104">
        <f t="shared" si="6"/>
        <v>0.1326904296875</v>
      </c>
      <c r="F104">
        <f t="shared" si="7"/>
        <v>0</v>
      </c>
      <c r="G104" s="2" t="str">
        <f>""</f>
        <v/>
      </c>
      <c r="H104" s="2">
        <f t="shared" si="8"/>
        <v>96.258949518203721</v>
      </c>
      <c r="I104" s="2">
        <f t="shared" si="9"/>
        <v>0.1326904296875</v>
      </c>
      <c r="J104" s="2" t="str">
        <f t="shared" si="10"/>
        <v/>
      </c>
      <c r="K104" s="2" t="str">
        <f t="shared" si="11"/>
        <v/>
      </c>
    </row>
    <row r="105" spans="2:11" x14ac:dyDescent="0.45">
      <c r="B105">
        <v>97.308265924453721</v>
      </c>
      <c r="C105">
        <v>0.70346349477767944</v>
      </c>
      <c r="D105">
        <v>0</v>
      </c>
      <c r="E105">
        <f t="shared" si="6"/>
        <v>0.1339111328125</v>
      </c>
      <c r="F105">
        <f t="shared" si="7"/>
        <v>0</v>
      </c>
      <c r="G105" s="2" t="str">
        <f>""</f>
        <v/>
      </c>
      <c r="H105" s="2">
        <f t="shared" si="8"/>
        <v>97.308265924453721</v>
      </c>
      <c r="I105" s="2">
        <f t="shared" si="9"/>
        <v>0.1339111328125</v>
      </c>
      <c r="J105" s="2" t="str">
        <f t="shared" si="10"/>
        <v/>
      </c>
      <c r="K105" s="2" t="str">
        <f t="shared" si="11"/>
        <v/>
      </c>
    </row>
    <row r="106" spans="2:11" x14ac:dyDescent="0.45">
      <c r="B106">
        <v>98.349281549453735</v>
      </c>
      <c r="C106">
        <v>0.70468419790267944</v>
      </c>
      <c r="D106">
        <v>0</v>
      </c>
      <c r="E106">
        <f t="shared" si="6"/>
        <v>0.1351318359375</v>
      </c>
      <c r="F106">
        <f t="shared" si="7"/>
        <v>0</v>
      </c>
      <c r="G106" s="2" t="str">
        <f>""</f>
        <v/>
      </c>
      <c r="H106" s="2">
        <f t="shared" si="8"/>
        <v>98.349281549453735</v>
      </c>
      <c r="I106" s="2">
        <f t="shared" si="9"/>
        <v>0.1351318359375</v>
      </c>
      <c r="J106" s="2" t="str">
        <f t="shared" si="10"/>
        <v/>
      </c>
      <c r="K106" s="2" t="str">
        <f t="shared" si="11"/>
        <v/>
      </c>
    </row>
    <row r="107" spans="2:11" x14ac:dyDescent="0.45">
      <c r="B107">
        <v>99.393715143203735</v>
      </c>
      <c r="C107">
        <v>0.70590490102767944</v>
      </c>
      <c r="D107">
        <v>0</v>
      </c>
      <c r="E107">
        <f t="shared" si="6"/>
        <v>0.1363525390625</v>
      </c>
      <c r="F107">
        <f t="shared" si="7"/>
        <v>0</v>
      </c>
      <c r="G107" s="2" t="str">
        <f>""</f>
        <v/>
      </c>
      <c r="H107" s="2">
        <f t="shared" si="8"/>
        <v>99.393715143203735</v>
      </c>
      <c r="I107" s="2">
        <f t="shared" si="9"/>
        <v>0.1363525390625</v>
      </c>
      <c r="J107" s="2" t="str">
        <f t="shared" si="10"/>
        <v/>
      </c>
      <c r="K107" s="2" t="str">
        <f t="shared" si="11"/>
        <v/>
      </c>
    </row>
    <row r="108" spans="2:11" x14ac:dyDescent="0.45">
      <c r="B108">
        <v>100.41715264320374</v>
      </c>
      <c r="C108">
        <v>0.70712560415267944</v>
      </c>
      <c r="D108">
        <v>0</v>
      </c>
      <c r="E108">
        <f t="shared" si="6"/>
        <v>0.1375732421875</v>
      </c>
      <c r="F108">
        <f t="shared" si="7"/>
        <v>0</v>
      </c>
      <c r="G108" s="2" t="str">
        <f>""</f>
        <v/>
      </c>
      <c r="H108" s="2">
        <f t="shared" si="8"/>
        <v>100.41715264320374</v>
      </c>
      <c r="I108" s="2">
        <f t="shared" si="9"/>
        <v>0.1375732421875</v>
      </c>
      <c r="J108" s="2" t="str">
        <f t="shared" si="10"/>
        <v/>
      </c>
      <c r="K108" s="2" t="str">
        <f t="shared" si="11"/>
        <v/>
      </c>
    </row>
    <row r="109" spans="2:11" x14ac:dyDescent="0.45">
      <c r="B109">
        <v>101.44254326820374</v>
      </c>
      <c r="C109">
        <v>0.70822423696517944</v>
      </c>
      <c r="D109">
        <v>0</v>
      </c>
      <c r="E109">
        <f t="shared" si="6"/>
        <v>0.138671875</v>
      </c>
      <c r="F109">
        <f t="shared" si="7"/>
        <v>0</v>
      </c>
      <c r="G109" s="2" t="str">
        <f>""</f>
        <v/>
      </c>
      <c r="H109" s="2">
        <f t="shared" si="8"/>
        <v>101.44254326820374</v>
      </c>
      <c r="I109" s="2">
        <f t="shared" si="9"/>
        <v>0.138671875</v>
      </c>
      <c r="J109" s="2" t="str">
        <f t="shared" si="10"/>
        <v/>
      </c>
      <c r="K109" s="2" t="str">
        <f t="shared" si="11"/>
        <v/>
      </c>
    </row>
    <row r="110" spans="2:11" x14ac:dyDescent="0.45">
      <c r="B110">
        <v>102.49576592445374</v>
      </c>
      <c r="C110">
        <v>0.70944494009017944</v>
      </c>
      <c r="D110">
        <v>0</v>
      </c>
      <c r="E110">
        <f t="shared" si="6"/>
        <v>0.139892578125</v>
      </c>
      <c r="F110">
        <f t="shared" si="7"/>
        <v>0</v>
      </c>
      <c r="G110" s="2" t="str">
        <f>""</f>
        <v/>
      </c>
      <c r="H110" s="2">
        <f t="shared" si="8"/>
        <v>102.49576592445374</v>
      </c>
      <c r="I110" s="2">
        <f t="shared" si="9"/>
        <v>0.139892578125</v>
      </c>
      <c r="J110" s="2" t="str">
        <f t="shared" si="10"/>
        <v/>
      </c>
      <c r="K110" s="2" t="str">
        <f t="shared" si="11"/>
        <v/>
      </c>
    </row>
    <row r="111" spans="2:11" x14ac:dyDescent="0.45">
      <c r="B111">
        <v>103.57828545570374</v>
      </c>
      <c r="C111">
        <v>0.71066564321517944</v>
      </c>
      <c r="D111">
        <v>0</v>
      </c>
      <c r="E111">
        <f t="shared" si="6"/>
        <v>0.14111328125</v>
      </c>
      <c r="F111">
        <f t="shared" si="7"/>
        <v>0</v>
      </c>
      <c r="G111" s="2" t="str">
        <f>""</f>
        <v/>
      </c>
      <c r="H111" s="2">
        <f t="shared" si="8"/>
        <v>103.57828545570374</v>
      </c>
      <c r="I111" s="2">
        <f t="shared" si="9"/>
        <v>0.14111328125</v>
      </c>
      <c r="J111" s="2" t="str">
        <f t="shared" si="10"/>
        <v/>
      </c>
      <c r="K111" s="2" t="str">
        <f t="shared" si="11"/>
        <v/>
      </c>
    </row>
    <row r="112" spans="2:11" x14ac:dyDescent="0.45">
      <c r="B112">
        <v>104.59439873695372</v>
      </c>
      <c r="C112">
        <v>0.71188634634017944</v>
      </c>
      <c r="D112">
        <v>0</v>
      </c>
      <c r="E112">
        <f t="shared" si="6"/>
        <v>0.142333984375</v>
      </c>
      <c r="F112">
        <f t="shared" si="7"/>
        <v>0</v>
      </c>
      <c r="G112" s="2" t="str">
        <f>""</f>
        <v/>
      </c>
      <c r="H112" s="2">
        <f t="shared" si="8"/>
        <v>104.59439873695372</v>
      </c>
      <c r="I112" s="2">
        <f t="shared" si="9"/>
        <v>0.142333984375</v>
      </c>
      <c r="J112" s="2" t="str">
        <f t="shared" si="10"/>
        <v/>
      </c>
      <c r="K112" s="2" t="str">
        <f t="shared" si="11"/>
        <v/>
      </c>
    </row>
    <row r="113" spans="2:11" x14ac:dyDescent="0.45">
      <c r="B113">
        <v>105.62711358070374</v>
      </c>
      <c r="C113">
        <v>0.71310704946517944</v>
      </c>
      <c r="D113">
        <v>0</v>
      </c>
      <c r="E113">
        <f t="shared" si="6"/>
        <v>0.1435546875</v>
      </c>
      <c r="F113">
        <f t="shared" si="7"/>
        <v>0</v>
      </c>
      <c r="G113" s="2" t="str">
        <f>""</f>
        <v/>
      </c>
      <c r="H113" s="2">
        <f t="shared" si="8"/>
        <v>105.62711358070374</v>
      </c>
      <c r="I113" s="2">
        <f t="shared" si="9"/>
        <v>0.1435546875</v>
      </c>
      <c r="J113" s="2" t="str">
        <f t="shared" si="10"/>
        <v/>
      </c>
      <c r="K113" s="2" t="str">
        <f t="shared" si="11"/>
        <v/>
      </c>
    </row>
    <row r="114" spans="2:11" x14ac:dyDescent="0.45">
      <c r="B114">
        <v>106.67057061195374</v>
      </c>
      <c r="C114">
        <v>0.71432775259017944</v>
      </c>
      <c r="D114">
        <v>0</v>
      </c>
      <c r="E114">
        <f t="shared" si="6"/>
        <v>0.144775390625</v>
      </c>
      <c r="F114">
        <f t="shared" si="7"/>
        <v>0</v>
      </c>
      <c r="G114" s="2" t="str">
        <f>""</f>
        <v/>
      </c>
      <c r="H114" s="2">
        <f t="shared" si="8"/>
        <v>106.67057061195374</v>
      </c>
      <c r="I114" s="2">
        <f t="shared" si="9"/>
        <v>0.144775390625</v>
      </c>
      <c r="J114" s="2" t="str">
        <f t="shared" si="10"/>
        <v/>
      </c>
      <c r="K114" s="2" t="str">
        <f t="shared" si="11"/>
        <v/>
      </c>
    </row>
    <row r="115" spans="2:11" x14ac:dyDescent="0.45">
      <c r="B115">
        <v>107.74137139320374</v>
      </c>
      <c r="C115">
        <v>0.71554845571517944</v>
      </c>
      <c r="D115">
        <v>0</v>
      </c>
      <c r="E115">
        <f t="shared" si="6"/>
        <v>0.14599609375</v>
      </c>
      <c r="F115">
        <f t="shared" si="7"/>
        <v>0</v>
      </c>
      <c r="G115" s="2" t="str">
        <f>""</f>
        <v/>
      </c>
      <c r="H115" s="2">
        <f t="shared" si="8"/>
        <v>107.74137139320374</v>
      </c>
      <c r="I115" s="2">
        <f t="shared" si="9"/>
        <v>0.14599609375</v>
      </c>
      <c r="J115" s="2" t="str">
        <f t="shared" si="10"/>
        <v/>
      </c>
      <c r="K115" s="2" t="str">
        <f t="shared" si="11"/>
        <v/>
      </c>
    </row>
    <row r="116" spans="2:11" x14ac:dyDescent="0.45">
      <c r="B116">
        <v>108.76920342445374</v>
      </c>
      <c r="C116">
        <v>0.71664708852767944</v>
      </c>
      <c r="D116">
        <v>0</v>
      </c>
      <c r="E116">
        <f t="shared" si="6"/>
        <v>0.1470947265625</v>
      </c>
      <c r="F116">
        <f t="shared" si="7"/>
        <v>0</v>
      </c>
      <c r="G116" s="2" t="str">
        <f>""</f>
        <v/>
      </c>
      <c r="H116" s="2">
        <f t="shared" si="8"/>
        <v>108.76920342445374</v>
      </c>
      <c r="I116" s="2">
        <f t="shared" si="9"/>
        <v>0.1470947265625</v>
      </c>
      <c r="J116" s="2" t="str">
        <f t="shared" si="10"/>
        <v/>
      </c>
      <c r="K116" s="2" t="str">
        <f t="shared" si="11"/>
        <v/>
      </c>
    </row>
    <row r="117" spans="2:11" x14ac:dyDescent="0.45">
      <c r="B117">
        <v>109.80973076820374</v>
      </c>
      <c r="C117">
        <v>0.71786779165267944</v>
      </c>
      <c r="D117">
        <v>0</v>
      </c>
      <c r="E117">
        <f t="shared" si="6"/>
        <v>0.1483154296875</v>
      </c>
      <c r="F117">
        <f t="shared" si="7"/>
        <v>0</v>
      </c>
      <c r="G117" s="2" t="str">
        <f>""</f>
        <v/>
      </c>
      <c r="H117" s="2">
        <f t="shared" si="8"/>
        <v>109.80973076820374</v>
      </c>
      <c r="I117" s="2">
        <f t="shared" si="9"/>
        <v>0.1483154296875</v>
      </c>
      <c r="J117" s="2" t="str">
        <f t="shared" si="10"/>
        <v/>
      </c>
      <c r="K117" s="2" t="str">
        <f t="shared" si="11"/>
        <v/>
      </c>
    </row>
    <row r="118" spans="2:11" x14ac:dyDescent="0.45">
      <c r="B118">
        <v>110.81656670570374</v>
      </c>
      <c r="C118">
        <v>0.71908849477767944</v>
      </c>
      <c r="D118">
        <v>0</v>
      </c>
      <c r="E118">
        <f t="shared" si="6"/>
        <v>0.1495361328125</v>
      </c>
      <c r="F118">
        <f t="shared" si="7"/>
        <v>0</v>
      </c>
      <c r="G118" s="2" t="str">
        <f>""</f>
        <v/>
      </c>
      <c r="H118" s="2">
        <f t="shared" si="8"/>
        <v>110.81656670570374</v>
      </c>
      <c r="I118" s="2">
        <f t="shared" si="9"/>
        <v>0.1495361328125</v>
      </c>
      <c r="J118" s="2" t="str">
        <f t="shared" si="10"/>
        <v/>
      </c>
      <c r="K118" s="2" t="str">
        <f t="shared" si="11"/>
        <v/>
      </c>
    </row>
    <row r="119" spans="2:11" x14ac:dyDescent="0.45">
      <c r="B119">
        <v>111.86100029945372</v>
      </c>
      <c r="C119">
        <v>0.72030919790267944</v>
      </c>
      <c r="D119">
        <v>0</v>
      </c>
      <c r="E119">
        <f t="shared" si="6"/>
        <v>0.1507568359375</v>
      </c>
      <c r="F119">
        <f t="shared" si="7"/>
        <v>0</v>
      </c>
      <c r="G119" s="2" t="str">
        <f>""</f>
        <v/>
      </c>
      <c r="H119" s="2">
        <f t="shared" si="8"/>
        <v>111.86100029945372</v>
      </c>
      <c r="I119" s="2">
        <f t="shared" si="9"/>
        <v>0.1507568359375</v>
      </c>
      <c r="J119" s="2" t="str">
        <f t="shared" si="10"/>
        <v/>
      </c>
      <c r="K119" s="2" t="str">
        <f t="shared" si="11"/>
        <v/>
      </c>
    </row>
    <row r="120" spans="2:11" x14ac:dyDescent="0.45">
      <c r="B120">
        <v>112.90787529945374</v>
      </c>
      <c r="C120">
        <v>0.72152990102767944</v>
      </c>
      <c r="D120">
        <v>0</v>
      </c>
      <c r="E120">
        <f t="shared" si="6"/>
        <v>0.1519775390625</v>
      </c>
      <c r="F120">
        <f t="shared" si="7"/>
        <v>0</v>
      </c>
      <c r="G120" s="2" t="str">
        <f>""</f>
        <v/>
      </c>
      <c r="H120" s="2">
        <f t="shared" si="8"/>
        <v>112.90787529945374</v>
      </c>
      <c r="I120" s="2">
        <f t="shared" si="9"/>
        <v>0.1519775390625</v>
      </c>
      <c r="J120" s="2" t="str">
        <f t="shared" si="10"/>
        <v/>
      </c>
      <c r="K120" s="2" t="str">
        <f t="shared" si="11"/>
        <v/>
      </c>
    </row>
    <row r="121" spans="2:11" x14ac:dyDescent="0.45">
      <c r="B121">
        <v>113.94107842445374</v>
      </c>
      <c r="C121">
        <v>0.72275060415267944</v>
      </c>
      <c r="D121">
        <v>0</v>
      </c>
      <c r="E121">
        <f t="shared" si="6"/>
        <v>0.1531982421875</v>
      </c>
      <c r="F121">
        <f t="shared" si="7"/>
        <v>0</v>
      </c>
      <c r="G121" s="2" t="str">
        <f>""</f>
        <v/>
      </c>
      <c r="H121" s="2">
        <f t="shared" si="8"/>
        <v>113.94107842445374</v>
      </c>
      <c r="I121" s="2">
        <f t="shared" si="9"/>
        <v>0.1531982421875</v>
      </c>
      <c r="J121" s="2" t="str">
        <f t="shared" si="10"/>
        <v/>
      </c>
      <c r="K121" s="2" t="str">
        <f t="shared" si="11"/>
        <v/>
      </c>
    </row>
    <row r="122" spans="2:11" x14ac:dyDescent="0.45">
      <c r="B122">
        <v>114.97135186195374</v>
      </c>
      <c r="C122">
        <v>0.72397130727767944</v>
      </c>
      <c r="D122">
        <v>0</v>
      </c>
      <c r="E122">
        <f t="shared" si="6"/>
        <v>0.1544189453125</v>
      </c>
      <c r="F122">
        <f t="shared" si="7"/>
        <v>0</v>
      </c>
      <c r="G122" s="2" t="str">
        <f>""</f>
        <v/>
      </c>
      <c r="H122" s="2">
        <f t="shared" si="8"/>
        <v>114.97135186195374</v>
      </c>
      <c r="I122" s="2">
        <f t="shared" si="9"/>
        <v>0.1544189453125</v>
      </c>
      <c r="J122" s="2" t="str">
        <f t="shared" si="10"/>
        <v/>
      </c>
      <c r="K122" s="2" t="str">
        <f t="shared" si="11"/>
        <v/>
      </c>
    </row>
    <row r="123" spans="2:11" x14ac:dyDescent="0.45">
      <c r="B123">
        <v>116.01432061195372</v>
      </c>
      <c r="C123">
        <v>0.72506994009017944</v>
      </c>
      <c r="D123">
        <v>0</v>
      </c>
      <c r="E123">
        <f t="shared" si="6"/>
        <v>0.155517578125</v>
      </c>
      <c r="F123">
        <f t="shared" si="7"/>
        <v>0</v>
      </c>
      <c r="G123" s="2" t="str">
        <f>""</f>
        <v/>
      </c>
      <c r="H123" s="2">
        <f t="shared" si="8"/>
        <v>116.01432061195372</v>
      </c>
      <c r="I123" s="2">
        <f t="shared" si="9"/>
        <v>0.155517578125</v>
      </c>
      <c r="J123" s="2" t="str">
        <f t="shared" si="10"/>
        <v/>
      </c>
      <c r="K123" s="2" t="str">
        <f t="shared" si="11"/>
        <v/>
      </c>
    </row>
    <row r="124" spans="2:11" x14ac:dyDescent="0.45">
      <c r="B124">
        <v>117.07730889320374</v>
      </c>
      <c r="C124">
        <v>0.72629064321517944</v>
      </c>
      <c r="D124">
        <v>0</v>
      </c>
      <c r="E124">
        <f t="shared" si="6"/>
        <v>0.15673828125</v>
      </c>
      <c r="F124">
        <f t="shared" si="7"/>
        <v>0</v>
      </c>
      <c r="G124" s="2" t="str">
        <f>""</f>
        <v/>
      </c>
      <c r="H124" s="2">
        <f t="shared" si="8"/>
        <v>117.07730889320374</v>
      </c>
      <c r="I124" s="2">
        <f t="shared" si="9"/>
        <v>0.15673828125</v>
      </c>
      <c r="J124" s="2" t="str">
        <f t="shared" si="10"/>
        <v/>
      </c>
      <c r="K124" s="2" t="str">
        <f t="shared" si="11"/>
        <v/>
      </c>
    </row>
    <row r="125" spans="2:11" x14ac:dyDescent="0.45">
      <c r="B125">
        <v>118.17691826820374</v>
      </c>
      <c r="C125">
        <v>0.72763341665267944</v>
      </c>
      <c r="D125">
        <v>0</v>
      </c>
      <c r="E125">
        <f t="shared" si="6"/>
        <v>0.1580810546875</v>
      </c>
      <c r="F125">
        <f t="shared" si="7"/>
        <v>0</v>
      </c>
      <c r="G125" s="2" t="str">
        <f>""</f>
        <v/>
      </c>
      <c r="H125" s="2">
        <f t="shared" si="8"/>
        <v>118.17691826820374</v>
      </c>
      <c r="I125" s="2">
        <f t="shared" si="9"/>
        <v>0.1580810546875</v>
      </c>
      <c r="J125" s="2" t="str">
        <f t="shared" si="10"/>
        <v/>
      </c>
      <c r="K125" s="2" t="str">
        <f t="shared" si="11"/>
        <v/>
      </c>
    </row>
    <row r="126" spans="2:11" x14ac:dyDescent="0.45">
      <c r="B126">
        <v>119.23746514320372</v>
      </c>
      <c r="C126">
        <v>0.72885411977767944</v>
      </c>
      <c r="D126">
        <v>0</v>
      </c>
      <c r="E126">
        <f t="shared" si="6"/>
        <v>0.1593017578125</v>
      </c>
      <c r="F126">
        <f t="shared" si="7"/>
        <v>0</v>
      </c>
      <c r="G126" s="2" t="str">
        <f>""</f>
        <v/>
      </c>
      <c r="H126" s="2">
        <f t="shared" si="8"/>
        <v>119.23746514320372</v>
      </c>
      <c r="I126" s="2">
        <f t="shared" si="9"/>
        <v>0.1593017578125</v>
      </c>
      <c r="J126" s="2" t="str">
        <f t="shared" si="10"/>
        <v/>
      </c>
      <c r="K126" s="2" t="str">
        <f t="shared" si="11"/>
        <v/>
      </c>
    </row>
    <row r="127" spans="2:11" x14ac:dyDescent="0.45">
      <c r="B127">
        <v>120.24088311195374</v>
      </c>
      <c r="C127">
        <v>0.73007482290267944</v>
      </c>
      <c r="D127">
        <v>0</v>
      </c>
      <c r="E127">
        <f t="shared" si="6"/>
        <v>0.1605224609375</v>
      </c>
      <c r="F127">
        <f t="shared" si="7"/>
        <v>0</v>
      </c>
      <c r="G127" s="2" t="str">
        <f>""</f>
        <v/>
      </c>
      <c r="H127" s="2">
        <f t="shared" si="8"/>
        <v>120.24088311195374</v>
      </c>
      <c r="I127" s="2">
        <f t="shared" si="9"/>
        <v>0.1605224609375</v>
      </c>
      <c r="J127" s="2" t="str">
        <f t="shared" si="10"/>
        <v/>
      </c>
      <c r="K127" s="2" t="str">
        <f t="shared" si="11"/>
        <v/>
      </c>
    </row>
    <row r="128" spans="2:11" x14ac:dyDescent="0.45">
      <c r="B128">
        <v>121.29898858070374</v>
      </c>
      <c r="C128">
        <v>0.73129552602767944</v>
      </c>
      <c r="D128">
        <v>0</v>
      </c>
      <c r="E128">
        <f t="shared" si="6"/>
        <v>0.1617431640625</v>
      </c>
      <c r="F128">
        <f t="shared" si="7"/>
        <v>0</v>
      </c>
      <c r="G128" s="2" t="str">
        <f>""</f>
        <v/>
      </c>
      <c r="H128" s="2">
        <f t="shared" si="8"/>
        <v>121.29898858070374</v>
      </c>
      <c r="I128" s="2">
        <f t="shared" si="9"/>
        <v>0.1617431640625</v>
      </c>
      <c r="J128" s="2" t="str">
        <f t="shared" si="10"/>
        <v/>
      </c>
      <c r="K128" s="2" t="str">
        <f t="shared" si="11"/>
        <v/>
      </c>
    </row>
    <row r="129" spans="2:11" x14ac:dyDescent="0.45">
      <c r="B129">
        <v>122.34439873695372</v>
      </c>
      <c r="C129">
        <v>0.73251622915267944</v>
      </c>
      <c r="D129">
        <v>0</v>
      </c>
      <c r="E129">
        <f t="shared" si="6"/>
        <v>0.1629638671875</v>
      </c>
      <c r="F129">
        <f t="shared" si="7"/>
        <v>0</v>
      </c>
      <c r="G129" s="2" t="str">
        <f>""</f>
        <v/>
      </c>
      <c r="H129" s="2">
        <f t="shared" si="8"/>
        <v>122.34439873695372</v>
      </c>
      <c r="I129" s="2">
        <f t="shared" si="9"/>
        <v>0.1629638671875</v>
      </c>
      <c r="J129" s="2" t="str">
        <f t="shared" si="10"/>
        <v/>
      </c>
      <c r="K129" s="2" t="str">
        <f t="shared" si="11"/>
        <v/>
      </c>
    </row>
    <row r="130" spans="2:11" x14ac:dyDescent="0.45">
      <c r="B130">
        <v>123.36881279945374</v>
      </c>
      <c r="C130">
        <v>0.73361486196517944</v>
      </c>
      <c r="D130">
        <v>0</v>
      </c>
      <c r="E130">
        <f t="shared" si="6"/>
        <v>0.1640625</v>
      </c>
      <c r="F130">
        <f t="shared" si="7"/>
        <v>0</v>
      </c>
      <c r="G130" s="2" t="str">
        <f>""</f>
        <v/>
      </c>
      <c r="H130" s="2">
        <f t="shared" si="8"/>
        <v>123.36881279945374</v>
      </c>
      <c r="I130" s="2">
        <f t="shared" si="9"/>
        <v>0.1640625</v>
      </c>
      <c r="J130" s="2" t="str">
        <f t="shared" si="10"/>
        <v/>
      </c>
      <c r="K130" s="2" t="str">
        <f t="shared" si="11"/>
        <v/>
      </c>
    </row>
    <row r="131" spans="2:11" x14ac:dyDescent="0.45">
      <c r="B131">
        <v>124.38394951820374</v>
      </c>
      <c r="C131">
        <v>0.73483556509017944</v>
      </c>
      <c r="D131">
        <v>0</v>
      </c>
      <c r="E131">
        <f t="shared" si="6"/>
        <v>0.165283203125</v>
      </c>
      <c r="F131">
        <f t="shared" si="7"/>
        <v>0</v>
      </c>
      <c r="G131" s="2" t="str">
        <f>""</f>
        <v/>
      </c>
      <c r="H131" s="2">
        <f t="shared" si="8"/>
        <v>124.38394951820374</v>
      </c>
      <c r="I131" s="2">
        <f t="shared" si="9"/>
        <v>0.165283203125</v>
      </c>
      <c r="J131" s="2" t="str">
        <f t="shared" si="10"/>
        <v/>
      </c>
      <c r="K131" s="2" t="str">
        <f t="shared" si="11"/>
        <v/>
      </c>
    </row>
    <row r="132" spans="2:11" x14ac:dyDescent="0.45">
      <c r="B132">
        <v>125.41715264320375</v>
      </c>
      <c r="C132">
        <v>0.73605626821517944</v>
      </c>
      <c r="D132">
        <v>0</v>
      </c>
      <c r="E132">
        <f t="shared" ref="E132:E195" si="12">C132-C$3</f>
        <v>0.16650390625</v>
      </c>
      <c r="F132">
        <f t="shared" ref="F132:F195" si="13">-(D132-D$3)</f>
        <v>0</v>
      </c>
      <c r="G132" s="2" t="str">
        <f>""</f>
        <v/>
      </c>
      <c r="H132" s="2">
        <f t="shared" ref="H132:H195" si="14">IF(AND(E132&gt;H$2,E132&lt;I$2),B132,"")</f>
        <v>125.41715264320375</v>
      </c>
      <c r="I132" s="2">
        <f t="shared" ref="I132:I195" si="15">IF(AND(E132&gt;H$2,E132&lt;I$2),E132,"")</f>
        <v>0.16650390625</v>
      </c>
      <c r="J132" s="2" t="str">
        <f t="shared" ref="J132:J195" si="16">IF(AND(F132&gt;J$2,F132&lt;K$2),B132,"")</f>
        <v/>
      </c>
      <c r="K132" s="2" t="str">
        <f t="shared" ref="K132:K195" si="17">IF(AND(F132&gt;J$2,F132&lt;K$2),F132,"")</f>
        <v/>
      </c>
    </row>
    <row r="133" spans="2:11" x14ac:dyDescent="0.45">
      <c r="B133">
        <v>126.46842217445372</v>
      </c>
      <c r="C133">
        <v>0.73715490102767944</v>
      </c>
      <c r="D133">
        <v>0</v>
      </c>
      <c r="E133">
        <f t="shared" si="12"/>
        <v>0.1676025390625</v>
      </c>
      <c r="F133">
        <f t="shared" si="13"/>
        <v>0</v>
      </c>
      <c r="G133" s="2" t="str">
        <f>""</f>
        <v/>
      </c>
      <c r="H133" s="2">
        <f t="shared" si="14"/>
        <v>126.46842217445372</v>
      </c>
      <c r="I133" s="2">
        <f t="shared" si="15"/>
        <v>0.1676025390625</v>
      </c>
      <c r="J133" s="2" t="str">
        <f t="shared" si="16"/>
        <v/>
      </c>
      <c r="K133" s="2" t="str">
        <f t="shared" si="17"/>
        <v/>
      </c>
    </row>
    <row r="134" spans="2:11" x14ac:dyDescent="0.45">
      <c r="B134">
        <v>127.49576592445375</v>
      </c>
      <c r="C134">
        <v>0.73837560415267944</v>
      </c>
      <c r="D134">
        <v>0</v>
      </c>
      <c r="E134">
        <f t="shared" si="12"/>
        <v>0.1688232421875</v>
      </c>
      <c r="F134">
        <f t="shared" si="13"/>
        <v>0</v>
      </c>
      <c r="G134" s="2" t="str">
        <f>""</f>
        <v/>
      </c>
      <c r="H134" s="2">
        <f t="shared" si="14"/>
        <v>127.49576592445375</v>
      </c>
      <c r="I134" s="2">
        <f t="shared" si="15"/>
        <v>0.1688232421875</v>
      </c>
      <c r="J134" s="2" t="str">
        <f t="shared" si="16"/>
        <v/>
      </c>
      <c r="K134" s="2" t="str">
        <f t="shared" si="17"/>
        <v/>
      </c>
    </row>
    <row r="135" spans="2:11" x14ac:dyDescent="0.45">
      <c r="B135">
        <v>128.53287529945376</v>
      </c>
      <c r="C135">
        <v>0.73959630727767944</v>
      </c>
      <c r="D135">
        <v>0</v>
      </c>
      <c r="E135">
        <f t="shared" si="12"/>
        <v>0.1700439453125</v>
      </c>
      <c r="F135">
        <f t="shared" si="13"/>
        <v>0</v>
      </c>
      <c r="G135" s="2" t="str">
        <f>""</f>
        <v/>
      </c>
      <c r="H135" s="2">
        <f t="shared" si="14"/>
        <v>128.53287529945376</v>
      </c>
      <c r="I135" s="2">
        <f t="shared" si="15"/>
        <v>0.1700439453125</v>
      </c>
      <c r="J135" s="2" t="str">
        <f t="shared" si="16"/>
        <v/>
      </c>
      <c r="K135" s="2" t="str">
        <f t="shared" si="17"/>
        <v/>
      </c>
    </row>
    <row r="136" spans="2:11" x14ac:dyDescent="0.45">
      <c r="B136">
        <v>129.54605889320376</v>
      </c>
      <c r="C136">
        <v>0.74081701040267944</v>
      </c>
      <c r="D136">
        <v>0</v>
      </c>
      <c r="E136">
        <f t="shared" si="12"/>
        <v>0.1712646484375</v>
      </c>
      <c r="F136">
        <f t="shared" si="13"/>
        <v>0</v>
      </c>
      <c r="G136" s="2" t="str">
        <f>""</f>
        <v/>
      </c>
      <c r="H136" s="2">
        <f t="shared" si="14"/>
        <v>129.54605889320376</v>
      </c>
      <c r="I136" s="2">
        <f t="shared" si="15"/>
        <v>0.1712646484375</v>
      </c>
      <c r="J136" s="2" t="str">
        <f t="shared" si="16"/>
        <v/>
      </c>
      <c r="K136" s="2" t="str">
        <f t="shared" si="17"/>
        <v/>
      </c>
    </row>
    <row r="137" spans="2:11" x14ac:dyDescent="0.45">
      <c r="B137">
        <v>130.56021904945376</v>
      </c>
      <c r="C137">
        <v>0.74203771352767944</v>
      </c>
      <c r="D137">
        <v>0</v>
      </c>
      <c r="E137">
        <f t="shared" si="12"/>
        <v>0.1724853515625</v>
      </c>
      <c r="F137">
        <f t="shared" si="13"/>
        <v>0</v>
      </c>
      <c r="G137" s="2" t="str">
        <f>""</f>
        <v/>
      </c>
      <c r="H137" s="2">
        <f t="shared" si="14"/>
        <v>130.56021904945376</v>
      </c>
      <c r="I137" s="2">
        <f t="shared" si="15"/>
        <v>0.1724853515625</v>
      </c>
      <c r="J137" s="2" t="str">
        <f t="shared" si="16"/>
        <v/>
      </c>
      <c r="K137" s="2" t="str">
        <f t="shared" si="17"/>
        <v/>
      </c>
    </row>
    <row r="138" spans="2:11" x14ac:dyDescent="0.45">
      <c r="B138">
        <v>131.5851137638092</v>
      </c>
      <c r="C138">
        <v>0.74325841665267944</v>
      </c>
      <c r="D138">
        <v>0</v>
      </c>
      <c r="E138">
        <f t="shared" si="12"/>
        <v>0.1737060546875</v>
      </c>
      <c r="F138">
        <f t="shared" si="13"/>
        <v>0</v>
      </c>
      <c r="G138" s="2" t="str">
        <f>""</f>
        <v/>
      </c>
      <c r="H138" s="2">
        <f t="shared" si="14"/>
        <v>131.5851137638092</v>
      </c>
      <c r="I138" s="2">
        <f t="shared" si="15"/>
        <v>0.1737060546875</v>
      </c>
      <c r="J138" s="2" t="str">
        <f t="shared" si="16"/>
        <v/>
      </c>
      <c r="K138" s="2" t="str">
        <f t="shared" si="17"/>
        <v/>
      </c>
    </row>
    <row r="139" spans="2:11" x14ac:dyDescent="0.45">
      <c r="B139">
        <v>132.63394188880923</v>
      </c>
      <c r="C139">
        <v>0.74435704946517944</v>
      </c>
      <c r="D139">
        <v>0</v>
      </c>
      <c r="E139">
        <f t="shared" si="12"/>
        <v>0.1748046875</v>
      </c>
      <c r="F139">
        <f t="shared" si="13"/>
        <v>0</v>
      </c>
      <c r="G139" s="2" t="str">
        <f>""</f>
        <v/>
      </c>
      <c r="H139" s="2">
        <f t="shared" si="14"/>
        <v>132.63394188880923</v>
      </c>
      <c r="I139" s="2">
        <f t="shared" si="15"/>
        <v>0.1748046875</v>
      </c>
      <c r="J139" s="2" t="str">
        <f t="shared" si="16"/>
        <v/>
      </c>
      <c r="K139" s="2" t="str">
        <f t="shared" si="17"/>
        <v/>
      </c>
    </row>
    <row r="140" spans="2:11" x14ac:dyDescent="0.45">
      <c r="B140">
        <v>133.6837465763092</v>
      </c>
      <c r="C140">
        <v>0.74557775259017944</v>
      </c>
      <c r="D140">
        <v>0</v>
      </c>
      <c r="E140">
        <f t="shared" si="12"/>
        <v>0.176025390625</v>
      </c>
      <c r="F140">
        <f t="shared" si="13"/>
        <v>0</v>
      </c>
      <c r="G140" s="2" t="str">
        <f>""</f>
        <v/>
      </c>
      <c r="H140" s="2">
        <f t="shared" si="14"/>
        <v>133.6837465763092</v>
      </c>
      <c r="I140" s="2">
        <f t="shared" si="15"/>
        <v>0.176025390625</v>
      </c>
      <c r="J140" s="2" t="str">
        <f t="shared" si="16"/>
        <v/>
      </c>
      <c r="K140" s="2" t="str">
        <f t="shared" si="17"/>
        <v/>
      </c>
    </row>
    <row r="141" spans="2:11" x14ac:dyDescent="0.45">
      <c r="B141">
        <v>134.7965395450592</v>
      </c>
      <c r="C141">
        <v>0.74692052602767944</v>
      </c>
      <c r="D141">
        <v>0</v>
      </c>
      <c r="E141">
        <f t="shared" si="12"/>
        <v>0.1773681640625</v>
      </c>
      <c r="F141">
        <f t="shared" si="13"/>
        <v>0</v>
      </c>
      <c r="G141" s="2" t="str">
        <f>""</f>
        <v/>
      </c>
      <c r="H141" s="2">
        <f t="shared" si="14"/>
        <v>134.7965395450592</v>
      </c>
      <c r="I141" s="2">
        <f t="shared" si="15"/>
        <v>0.1773681640625</v>
      </c>
      <c r="J141" s="2" t="str">
        <f t="shared" si="16"/>
        <v/>
      </c>
      <c r="K141" s="2" t="str">
        <f t="shared" si="17"/>
        <v/>
      </c>
    </row>
    <row r="142" spans="2:11" x14ac:dyDescent="0.45">
      <c r="B142">
        <v>135.8214418888092</v>
      </c>
      <c r="C142">
        <v>0.74814122915267944</v>
      </c>
      <c r="D142">
        <v>0</v>
      </c>
      <c r="E142">
        <f t="shared" si="12"/>
        <v>0.1785888671875</v>
      </c>
      <c r="F142">
        <f t="shared" si="13"/>
        <v>0</v>
      </c>
      <c r="G142" s="2" t="str">
        <f>""</f>
        <v/>
      </c>
      <c r="H142" s="2">
        <f t="shared" si="14"/>
        <v>135.8214418888092</v>
      </c>
      <c r="I142" s="2">
        <f t="shared" si="15"/>
        <v>0.1785888671875</v>
      </c>
      <c r="J142" s="2" t="str">
        <f t="shared" si="16"/>
        <v/>
      </c>
      <c r="K142" s="2" t="str">
        <f t="shared" si="17"/>
        <v/>
      </c>
    </row>
    <row r="143" spans="2:11" x14ac:dyDescent="0.45">
      <c r="B143">
        <v>136.8917543888092</v>
      </c>
      <c r="C143">
        <v>0.74936193227767944</v>
      </c>
      <c r="D143">
        <v>0</v>
      </c>
      <c r="E143">
        <f t="shared" si="12"/>
        <v>0.1798095703125</v>
      </c>
      <c r="F143">
        <f t="shared" si="13"/>
        <v>0</v>
      </c>
      <c r="G143" s="2" t="str">
        <f>""</f>
        <v/>
      </c>
      <c r="H143" s="2">
        <f t="shared" si="14"/>
        <v>136.8917543888092</v>
      </c>
      <c r="I143" s="2">
        <f t="shared" si="15"/>
        <v>0.1798095703125</v>
      </c>
      <c r="J143" s="2" t="str">
        <f t="shared" si="16"/>
        <v/>
      </c>
      <c r="K143" s="2" t="str">
        <f t="shared" si="17"/>
        <v/>
      </c>
    </row>
    <row r="144" spans="2:11" x14ac:dyDescent="0.45">
      <c r="B144">
        <v>137.9420473575592</v>
      </c>
      <c r="C144">
        <v>0.75058263540267944</v>
      </c>
      <c r="D144">
        <v>0</v>
      </c>
      <c r="E144">
        <f t="shared" si="12"/>
        <v>0.1810302734375</v>
      </c>
      <c r="F144">
        <f t="shared" si="13"/>
        <v>0</v>
      </c>
      <c r="G144" s="2" t="str">
        <f>""</f>
        <v/>
      </c>
      <c r="H144" s="2">
        <f t="shared" si="14"/>
        <v>137.9420473575592</v>
      </c>
      <c r="I144" s="2">
        <f t="shared" si="15"/>
        <v>0.1810302734375</v>
      </c>
      <c r="J144" s="2" t="str">
        <f t="shared" si="16"/>
        <v/>
      </c>
      <c r="K144" s="2" t="str">
        <f t="shared" si="17"/>
        <v/>
      </c>
    </row>
    <row r="145" spans="2:11" x14ac:dyDescent="0.45">
      <c r="B145">
        <v>139.0338442325592</v>
      </c>
      <c r="C145">
        <v>0.75180333852767944</v>
      </c>
      <c r="D145">
        <v>0</v>
      </c>
      <c r="E145">
        <f t="shared" si="12"/>
        <v>0.1822509765625</v>
      </c>
      <c r="F145">
        <f t="shared" si="13"/>
        <v>0</v>
      </c>
      <c r="G145" s="2" t="str">
        <f>""</f>
        <v/>
      </c>
      <c r="H145" s="2">
        <f t="shared" si="14"/>
        <v>139.0338442325592</v>
      </c>
      <c r="I145" s="2">
        <f t="shared" si="15"/>
        <v>0.1822509765625</v>
      </c>
      <c r="J145" s="2" t="str">
        <f t="shared" si="16"/>
        <v/>
      </c>
      <c r="K145" s="2" t="str">
        <f t="shared" si="17"/>
        <v/>
      </c>
    </row>
    <row r="146" spans="2:11" x14ac:dyDescent="0.45">
      <c r="B146">
        <v>140.12027001380923</v>
      </c>
      <c r="C146">
        <v>0.75314611196517944</v>
      </c>
      <c r="D146">
        <v>0</v>
      </c>
      <c r="E146">
        <f t="shared" si="12"/>
        <v>0.18359375</v>
      </c>
      <c r="F146">
        <f t="shared" si="13"/>
        <v>0</v>
      </c>
      <c r="G146" s="2" t="str">
        <f>""</f>
        <v/>
      </c>
      <c r="H146" s="2">
        <f t="shared" si="14"/>
        <v>140.12027001380923</v>
      </c>
      <c r="I146" s="2">
        <f t="shared" si="15"/>
        <v>0.18359375</v>
      </c>
      <c r="J146" s="2" t="str">
        <f t="shared" si="16"/>
        <v/>
      </c>
      <c r="K146" s="2" t="str">
        <f t="shared" si="17"/>
        <v/>
      </c>
    </row>
    <row r="147" spans="2:11" x14ac:dyDescent="0.45">
      <c r="B147">
        <v>141.1515200138092</v>
      </c>
      <c r="C147">
        <v>0.75424474477767944</v>
      </c>
      <c r="D147">
        <v>0</v>
      </c>
      <c r="E147">
        <f t="shared" si="12"/>
        <v>0.1846923828125</v>
      </c>
      <c r="F147">
        <f t="shared" si="13"/>
        <v>0</v>
      </c>
      <c r="G147" s="2" t="str">
        <f>""</f>
        <v/>
      </c>
      <c r="H147" s="2">
        <f t="shared" si="14"/>
        <v>141.1515200138092</v>
      </c>
      <c r="I147" s="2">
        <f t="shared" si="15"/>
        <v>0.1846923828125</v>
      </c>
      <c r="J147" s="2" t="str">
        <f t="shared" si="16"/>
        <v/>
      </c>
      <c r="K147" s="2" t="str">
        <f t="shared" si="17"/>
        <v/>
      </c>
    </row>
    <row r="148" spans="2:11" x14ac:dyDescent="0.45">
      <c r="B148">
        <v>142.19644188880923</v>
      </c>
      <c r="C148">
        <v>0.75546544790267944</v>
      </c>
      <c r="D148">
        <v>0</v>
      </c>
      <c r="E148">
        <f t="shared" si="12"/>
        <v>0.1859130859375</v>
      </c>
      <c r="F148">
        <f t="shared" si="13"/>
        <v>0</v>
      </c>
      <c r="G148" s="2" t="str">
        <f>""</f>
        <v/>
      </c>
      <c r="H148" s="2">
        <f t="shared" si="14"/>
        <v>142.19644188880923</v>
      </c>
      <c r="I148" s="2">
        <f t="shared" si="15"/>
        <v>0.1859130859375</v>
      </c>
      <c r="J148" s="2" t="str">
        <f t="shared" si="16"/>
        <v/>
      </c>
      <c r="K148" s="2" t="str">
        <f t="shared" si="17"/>
        <v/>
      </c>
    </row>
    <row r="149" spans="2:11" x14ac:dyDescent="0.45">
      <c r="B149">
        <v>143.23550438880923</v>
      </c>
      <c r="C149">
        <v>0.75668615102767944</v>
      </c>
      <c r="D149">
        <v>0</v>
      </c>
      <c r="E149">
        <f t="shared" si="12"/>
        <v>0.1871337890625</v>
      </c>
      <c r="F149">
        <f t="shared" si="13"/>
        <v>0</v>
      </c>
      <c r="G149" s="2" t="str">
        <f>""</f>
        <v/>
      </c>
      <c r="H149" s="2">
        <f t="shared" si="14"/>
        <v>143.23550438880923</v>
      </c>
      <c r="I149" s="2">
        <f t="shared" si="15"/>
        <v>0.1871337890625</v>
      </c>
      <c r="J149" s="2" t="str">
        <f t="shared" si="16"/>
        <v/>
      </c>
      <c r="K149" s="2" t="str">
        <f t="shared" si="17"/>
        <v/>
      </c>
    </row>
    <row r="150" spans="2:11" x14ac:dyDescent="0.45">
      <c r="B150">
        <v>144.2550356388092</v>
      </c>
      <c r="C150">
        <v>0.75790685415267944</v>
      </c>
      <c r="D150">
        <v>0</v>
      </c>
      <c r="E150">
        <f t="shared" si="12"/>
        <v>0.1883544921875</v>
      </c>
      <c r="F150">
        <f t="shared" si="13"/>
        <v>0</v>
      </c>
      <c r="G150" s="2" t="str">
        <f>""</f>
        <v/>
      </c>
      <c r="H150" s="2">
        <f t="shared" si="14"/>
        <v>144.2550356388092</v>
      </c>
      <c r="I150" s="2">
        <f t="shared" si="15"/>
        <v>0.1883544921875</v>
      </c>
      <c r="J150" s="2" t="str">
        <f t="shared" si="16"/>
        <v/>
      </c>
      <c r="K150" s="2" t="str">
        <f t="shared" si="17"/>
        <v/>
      </c>
    </row>
    <row r="151" spans="2:11" x14ac:dyDescent="0.45">
      <c r="B151">
        <v>145.28237938880923</v>
      </c>
      <c r="C151">
        <v>0.75912755727767944</v>
      </c>
      <c r="D151">
        <v>0</v>
      </c>
      <c r="E151">
        <f t="shared" si="12"/>
        <v>0.1895751953125</v>
      </c>
      <c r="F151">
        <f t="shared" si="13"/>
        <v>0</v>
      </c>
      <c r="G151" s="2" t="str">
        <f>""</f>
        <v/>
      </c>
      <c r="H151" s="2">
        <f t="shared" si="14"/>
        <v>145.28237938880923</v>
      </c>
      <c r="I151" s="2">
        <f t="shared" si="15"/>
        <v>0.1895751953125</v>
      </c>
      <c r="J151" s="2" t="str">
        <f t="shared" si="16"/>
        <v/>
      </c>
      <c r="K151" s="2" t="str">
        <f t="shared" si="17"/>
        <v/>
      </c>
    </row>
    <row r="152" spans="2:11" x14ac:dyDescent="0.45">
      <c r="B152">
        <v>146.29995751380923</v>
      </c>
      <c r="C152">
        <v>0.76022619009017944</v>
      </c>
      <c r="D152">
        <v>0</v>
      </c>
      <c r="E152">
        <f t="shared" si="12"/>
        <v>0.190673828125</v>
      </c>
      <c r="F152">
        <f t="shared" si="13"/>
        <v>0</v>
      </c>
      <c r="G152" s="2" t="str">
        <f>""</f>
        <v/>
      </c>
      <c r="H152" s="2">
        <f t="shared" si="14"/>
        <v>146.29995751380923</v>
      </c>
      <c r="I152" s="2">
        <f t="shared" si="15"/>
        <v>0.190673828125</v>
      </c>
      <c r="J152" s="2" t="str">
        <f t="shared" si="16"/>
        <v/>
      </c>
      <c r="K152" s="2" t="str">
        <f t="shared" si="17"/>
        <v/>
      </c>
    </row>
    <row r="153" spans="2:11" x14ac:dyDescent="0.45">
      <c r="B153">
        <v>147.3531801700592</v>
      </c>
      <c r="C153">
        <v>0.76144689321517944</v>
      </c>
      <c r="D153">
        <v>0</v>
      </c>
      <c r="E153">
        <f t="shared" si="12"/>
        <v>0.19189453125</v>
      </c>
      <c r="F153">
        <f t="shared" si="13"/>
        <v>0</v>
      </c>
      <c r="G153" s="2" t="str">
        <f>""</f>
        <v/>
      </c>
      <c r="H153" s="2">
        <f t="shared" si="14"/>
        <v>147.3531801700592</v>
      </c>
      <c r="I153" s="2">
        <f t="shared" si="15"/>
        <v>0.19189453125</v>
      </c>
      <c r="J153" s="2" t="str">
        <f t="shared" si="16"/>
        <v/>
      </c>
      <c r="K153" s="2" t="str">
        <f t="shared" si="17"/>
        <v/>
      </c>
    </row>
    <row r="154" spans="2:11" x14ac:dyDescent="0.45">
      <c r="B154">
        <v>148.37884545326236</v>
      </c>
      <c r="C154">
        <v>0.76266759634017944</v>
      </c>
      <c r="D154">
        <v>0</v>
      </c>
      <c r="E154">
        <f t="shared" si="12"/>
        <v>0.193115234375</v>
      </c>
      <c r="F154">
        <f t="shared" si="13"/>
        <v>0</v>
      </c>
      <c r="G154" s="2" t="str">
        <f>""</f>
        <v/>
      </c>
      <c r="H154" s="2">
        <f t="shared" si="14"/>
        <v>148.37884545326236</v>
      </c>
      <c r="I154" s="2">
        <f t="shared" si="15"/>
        <v>0.193115234375</v>
      </c>
      <c r="J154" s="2" t="str">
        <f t="shared" si="16"/>
        <v/>
      </c>
      <c r="K154" s="2" t="str">
        <f t="shared" si="17"/>
        <v/>
      </c>
    </row>
    <row r="155" spans="2:11" x14ac:dyDescent="0.45">
      <c r="B155">
        <v>149.41986107826233</v>
      </c>
      <c r="C155">
        <v>0.76388829946517944</v>
      </c>
      <c r="D155">
        <v>0</v>
      </c>
      <c r="E155">
        <f t="shared" si="12"/>
        <v>0.1943359375</v>
      </c>
      <c r="F155">
        <f t="shared" si="13"/>
        <v>0</v>
      </c>
      <c r="G155" s="2" t="str">
        <f>""</f>
        <v/>
      </c>
      <c r="H155" s="2">
        <f t="shared" si="14"/>
        <v>149.41986107826233</v>
      </c>
      <c r="I155" s="2">
        <f t="shared" si="15"/>
        <v>0.1943359375</v>
      </c>
      <c r="J155" s="2" t="str">
        <f t="shared" si="16"/>
        <v/>
      </c>
      <c r="K155" s="2" t="str">
        <f t="shared" si="17"/>
        <v/>
      </c>
    </row>
    <row r="156" spans="2:11" x14ac:dyDescent="0.45">
      <c r="B156">
        <v>150.45941185951233</v>
      </c>
      <c r="C156">
        <v>0.76510900259017944</v>
      </c>
      <c r="D156">
        <v>0</v>
      </c>
      <c r="E156">
        <f t="shared" si="12"/>
        <v>0.195556640625</v>
      </c>
      <c r="F156">
        <f t="shared" si="13"/>
        <v>0</v>
      </c>
      <c r="G156" s="2" t="str">
        <f>""</f>
        <v/>
      </c>
      <c r="H156" s="2">
        <f t="shared" si="14"/>
        <v>150.45941185951233</v>
      </c>
      <c r="I156" s="2">
        <f t="shared" si="15"/>
        <v>0.195556640625</v>
      </c>
      <c r="J156" s="2" t="str">
        <f t="shared" si="16"/>
        <v/>
      </c>
      <c r="K156" s="2" t="str">
        <f t="shared" si="17"/>
        <v/>
      </c>
    </row>
    <row r="157" spans="2:11" x14ac:dyDescent="0.45">
      <c r="B157">
        <v>151.47259545326233</v>
      </c>
      <c r="C157">
        <v>0.76620763540267944</v>
      </c>
      <c r="D157">
        <v>0</v>
      </c>
      <c r="E157">
        <f t="shared" si="12"/>
        <v>0.1966552734375</v>
      </c>
      <c r="F157">
        <f t="shared" si="13"/>
        <v>0</v>
      </c>
      <c r="G157" s="2" t="str">
        <f>""</f>
        <v/>
      </c>
      <c r="H157" s="2">
        <f t="shared" si="14"/>
        <v>151.47259545326233</v>
      </c>
      <c r="I157" s="2">
        <f t="shared" si="15"/>
        <v>0.1966552734375</v>
      </c>
      <c r="J157" s="2" t="str">
        <f t="shared" si="16"/>
        <v/>
      </c>
      <c r="K157" s="2" t="str">
        <f t="shared" si="17"/>
        <v/>
      </c>
    </row>
    <row r="158" spans="2:11" x14ac:dyDescent="0.45">
      <c r="B158">
        <v>152.48675560951233</v>
      </c>
      <c r="C158">
        <v>0.76742833852767944</v>
      </c>
      <c r="D158">
        <v>0</v>
      </c>
      <c r="E158">
        <f t="shared" si="12"/>
        <v>0.1978759765625</v>
      </c>
      <c r="F158">
        <f t="shared" si="13"/>
        <v>0</v>
      </c>
      <c r="G158" s="2" t="str">
        <f>""</f>
        <v/>
      </c>
      <c r="H158" s="2">
        <f t="shared" si="14"/>
        <v>152.48675560951233</v>
      </c>
      <c r="I158" s="2">
        <f t="shared" si="15"/>
        <v>0.1978759765625</v>
      </c>
      <c r="J158" s="2" t="str">
        <f t="shared" si="16"/>
        <v/>
      </c>
      <c r="K158" s="2" t="str">
        <f t="shared" si="17"/>
        <v/>
      </c>
    </row>
    <row r="159" spans="2:11" x14ac:dyDescent="0.45">
      <c r="B159">
        <v>153.51995873451236</v>
      </c>
      <c r="C159">
        <v>0.76864904165267944</v>
      </c>
      <c r="D159">
        <v>0</v>
      </c>
      <c r="E159">
        <f t="shared" si="12"/>
        <v>0.1990966796875</v>
      </c>
      <c r="F159">
        <f t="shared" si="13"/>
        <v>0</v>
      </c>
      <c r="G159" s="2" t="str">
        <f>""</f>
        <v/>
      </c>
      <c r="H159" s="2">
        <f t="shared" si="14"/>
        <v>153.51995873451236</v>
      </c>
      <c r="I159" s="2">
        <f t="shared" si="15"/>
        <v>0.1990966796875</v>
      </c>
      <c r="J159" s="2" t="str">
        <f t="shared" si="16"/>
        <v/>
      </c>
      <c r="K159" s="2" t="str">
        <f t="shared" si="17"/>
        <v/>
      </c>
    </row>
    <row r="160" spans="2:11" x14ac:dyDescent="0.45">
      <c r="B160">
        <v>154.54046654701233</v>
      </c>
      <c r="C160">
        <v>0.76986974477767944</v>
      </c>
      <c r="D160">
        <v>0</v>
      </c>
      <c r="E160">
        <f t="shared" si="12"/>
        <v>0.2003173828125</v>
      </c>
      <c r="F160">
        <f t="shared" si="13"/>
        <v>0</v>
      </c>
      <c r="G160" s="2" t="str">
        <f>""</f>
        <v/>
      </c>
      <c r="H160" s="2">
        <f t="shared" si="14"/>
        <v>154.54046654701233</v>
      </c>
      <c r="I160" s="2">
        <f t="shared" si="15"/>
        <v>0.2003173828125</v>
      </c>
      <c r="J160" s="2" t="str">
        <f t="shared" si="16"/>
        <v/>
      </c>
      <c r="K160" s="2" t="str">
        <f t="shared" si="17"/>
        <v/>
      </c>
    </row>
    <row r="161" spans="2:11" x14ac:dyDescent="0.45">
      <c r="B161">
        <v>155.59564232826233</v>
      </c>
      <c r="C161">
        <v>0.77109044790267944</v>
      </c>
      <c r="D161">
        <v>0</v>
      </c>
      <c r="E161">
        <f t="shared" si="12"/>
        <v>0.2015380859375</v>
      </c>
      <c r="F161">
        <f t="shared" si="13"/>
        <v>0</v>
      </c>
      <c r="G161" s="2" t="str">
        <f>""</f>
        <v/>
      </c>
      <c r="H161" s="2">
        <f t="shared" si="14"/>
        <v>155.59564232826233</v>
      </c>
      <c r="I161" s="2">
        <f t="shared" si="15"/>
        <v>0.2015380859375</v>
      </c>
      <c r="J161" s="2" t="str">
        <f t="shared" si="16"/>
        <v/>
      </c>
      <c r="K161" s="2" t="str">
        <f t="shared" si="17"/>
        <v/>
      </c>
    </row>
    <row r="162" spans="2:11" x14ac:dyDescent="0.45">
      <c r="B162">
        <v>156.62249779701236</v>
      </c>
      <c r="C162">
        <v>0.77218908071517944</v>
      </c>
      <c r="D162">
        <v>0</v>
      </c>
      <c r="E162">
        <f t="shared" si="12"/>
        <v>0.20263671875</v>
      </c>
      <c r="F162">
        <f t="shared" si="13"/>
        <v>0</v>
      </c>
      <c r="G162" s="2" t="str">
        <f>""</f>
        <v/>
      </c>
      <c r="H162" s="2">
        <f t="shared" si="14"/>
        <v>156.62249779701236</v>
      </c>
      <c r="I162" s="2">
        <f t="shared" si="15"/>
        <v>0.20263671875</v>
      </c>
      <c r="J162" s="2" t="str">
        <f t="shared" si="16"/>
        <v/>
      </c>
      <c r="K162" s="2" t="str">
        <f t="shared" si="17"/>
        <v/>
      </c>
    </row>
    <row r="163" spans="2:11" x14ac:dyDescent="0.45">
      <c r="B163">
        <v>157.65911889076233</v>
      </c>
      <c r="C163">
        <v>0.77340978384017944</v>
      </c>
      <c r="D163">
        <v>0</v>
      </c>
      <c r="E163">
        <f t="shared" si="12"/>
        <v>0.203857421875</v>
      </c>
      <c r="F163">
        <f t="shared" si="13"/>
        <v>0</v>
      </c>
      <c r="G163" s="2" t="str">
        <f>""</f>
        <v/>
      </c>
      <c r="H163" s="2">
        <f t="shared" si="14"/>
        <v>157.65911889076233</v>
      </c>
      <c r="I163" s="2">
        <f t="shared" si="15"/>
        <v>0.203857421875</v>
      </c>
      <c r="J163" s="2" t="str">
        <f t="shared" si="16"/>
        <v/>
      </c>
      <c r="K163" s="2" t="str">
        <f t="shared" si="17"/>
        <v/>
      </c>
    </row>
    <row r="164" spans="2:11" x14ac:dyDescent="0.45">
      <c r="B164">
        <v>158.66937279701236</v>
      </c>
      <c r="C164">
        <v>0.77463048696517944</v>
      </c>
      <c r="D164">
        <v>0</v>
      </c>
      <c r="E164">
        <f t="shared" si="12"/>
        <v>0.205078125</v>
      </c>
      <c r="F164">
        <f t="shared" si="13"/>
        <v>0</v>
      </c>
      <c r="G164" s="2" t="str">
        <f>""</f>
        <v/>
      </c>
      <c r="H164" s="2">
        <f t="shared" si="14"/>
        <v>158.66937279701236</v>
      </c>
      <c r="I164" s="2">
        <f t="shared" si="15"/>
        <v>0.205078125</v>
      </c>
      <c r="J164" s="2" t="str">
        <f t="shared" si="16"/>
        <v/>
      </c>
      <c r="K164" s="2" t="str">
        <f t="shared" si="17"/>
        <v/>
      </c>
    </row>
    <row r="165" spans="2:11" x14ac:dyDescent="0.45">
      <c r="B165">
        <v>159.69476342201233</v>
      </c>
      <c r="C165">
        <v>0.77585119009017944</v>
      </c>
      <c r="D165">
        <v>0</v>
      </c>
      <c r="E165">
        <f t="shared" si="12"/>
        <v>0.206298828125</v>
      </c>
      <c r="F165">
        <f t="shared" si="13"/>
        <v>0</v>
      </c>
      <c r="G165" s="2" t="str">
        <f>""</f>
        <v/>
      </c>
      <c r="H165" s="2">
        <f t="shared" si="14"/>
        <v>159.69476342201233</v>
      </c>
      <c r="I165" s="2">
        <f t="shared" si="15"/>
        <v>0.206298828125</v>
      </c>
      <c r="J165" s="2" t="str">
        <f t="shared" si="16"/>
        <v/>
      </c>
      <c r="K165" s="2" t="str">
        <f t="shared" si="17"/>
        <v/>
      </c>
    </row>
    <row r="166" spans="2:11" x14ac:dyDescent="0.45">
      <c r="B166">
        <v>160.71136498451233</v>
      </c>
      <c r="C166">
        <v>0.77694982290267944</v>
      </c>
      <c r="D166">
        <v>0</v>
      </c>
      <c r="E166">
        <f t="shared" si="12"/>
        <v>0.2073974609375</v>
      </c>
      <c r="F166">
        <f t="shared" si="13"/>
        <v>0</v>
      </c>
      <c r="G166" s="2" t="str">
        <f>""</f>
        <v/>
      </c>
      <c r="H166" s="2">
        <f t="shared" si="14"/>
        <v>160.71136498451233</v>
      </c>
      <c r="I166" s="2">
        <f t="shared" si="15"/>
        <v>0.2073974609375</v>
      </c>
      <c r="J166" s="2" t="str">
        <f t="shared" si="16"/>
        <v/>
      </c>
      <c r="K166" s="2" t="str">
        <f t="shared" si="17"/>
        <v/>
      </c>
    </row>
    <row r="167" spans="2:11" x14ac:dyDescent="0.45">
      <c r="B167">
        <v>161.74310326576233</v>
      </c>
      <c r="C167">
        <v>0.77829259634017944</v>
      </c>
      <c r="D167">
        <v>0</v>
      </c>
      <c r="E167">
        <f t="shared" si="12"/>
        <v>0.208740234375</v>
      </c>
      <c r="F167">
        <f t="shared" si="13"/>
        <v>0</v>
      </c>
      <c r="G167" s="2" t="str">
        <f>""</f>
        <v/>
      </c>
      <c r="H167" s="2">
        <f t="shared" si="14"/>
        <v>161.74310326576233</v>
      </c>
      <c r="I167" s="2">
        <f t="shared" si="15"/>
        <v>0.208740234375</v>
      </c>
      <c r="J167" s="2" t="str">
        <f t="shared" si="16"/>
        <v/>
      </c>
      <c r="K167" s="2" t="str">
        <f t="shared" si="17"/>
        <v/>
      </c>
    </row>
    <row r="168" spans="2:11" x14ac:dyDescent="0.45">
      <c r="B168">
        <v>162.81146264076236</v>
      </c>
      <c r="C168">
        <v>0.77939122915267944</v>
      </c>
      <c r="D168">
        <v>0</v>
      </c>
      <c r="E168">
        <f t="shared" si="12"/>
        <v>0.2098388671875</v>
      </c>
      <c r="F168">
        <f t="shared" si="13"/>
        <v>0</v>
      </c>
      <c r="G168" s="2" t="str">
        <f>""</f>
        <v/>
      </c>
      <c r="H168" s="2">
        <f t="shared" si="14"/>
        <v>162.81146264076236</v>
      </c>
      <c r="I168" s="2">
        <f t="shared" si="15"/>
        <v>0.2098388671875</v>
      </c>
      <c r="J168" s="2" t="str">
        <f t="shared" si="16"/>
        <v/>
      </c>
      <c r="K168" s="2" t="str">
        <f t="shared" si="17"/>
        <v/>
      </c>
    </row>
    <row r="169" spans="2:11" x14ac:dyDescent="0.45">
      <c r="B169">
        <v>163.91107201576233</v>
      </c>
      <c r="C169">
        <v>0.78073400259017944</v>
      </c>
      <c r="D169">
        <v>0</v>
      </c>
      <c r="E169">
        <f t="shared" si="12"/>
        <v>0.211181640625</v>
      </c>
      <c r="F169">
        <f t="shared" si="13"/>
        <v>0</v>
      </c>
      <c r="G169" s="2" t="str">
        <f>""</f>
        <v/>
      </c>
      <c r="H169" s="2">
        <f t="shared" si="14"/>
        <v>163.91107201576233</v>
      </c>
      <c r="I169" s="2">
        <f t="shared" si="15"/>
        <v>0.211181640625</v>
      </c>
      <c r="J169" s="2" t="str">
        <f t="shared" si="16"/>
        <v/>
      </c>
      <c r="K169" s="2" t="str">
        <f t="shared" si="17"/>
        <v/>
      </c>
    </row>
    <row r="170" spans="2:11" x14ac:dyDescent="0.45">
      <c r="B170">
        <v>164.96282982826236</v>
      </c>
      <c r="C170">
        <v>0.78195470571517944</v>
      </c>
      <c r="D170">
        <v>0</v>
      </c>
      <c r="E170">
        <f t="shared" si="12"/>
        <v>0.21240234375</v>
      </c>
      <c r="F170">
        <f t="shared" si="13"/>
        <v>0</v>
      </c>
      <c r="G170" s="2" t="str">
        <f>""</f>
        <v/>
      </c>
      <c r="H170" s="2">
        <f t="shared" si="14"/>
        <v>164.96282982826236</v>
      </c>
      <c r="I170" s="2">
        <f t="shared" si="15"/>
        <v>0.21240234375</v>
      </c>
      <c r="J170" s="2" t="str">
        <f t="shared" si="16"/>
        <v/>
      </c>
      <c r="K170" s="2" t="str">
        <f t="shared" si="17"/>
        <v/>
      </c>
    </row>
    <row r="171" spans="2:11" x14ac:dyDescent="0.45">
      <c r="B171">
        <v>166.00091576576233</v>
      </c>
      <c r="C171">
        <v>0.78317540884017944</v>
      </c>
      <c r="D171">
        <v>0</v>
      </c>
      <c r="E171">
        <f t="shared" si="12"/>
        <v>0.213623046875</v>
      </c>
      <c r="F171">
        <f t="shared" si="13"/>
        <v>0</v>
      </c>
      <c r="G171" s="2" t="str">
        <f>""</f>
        <v/>
      </c>
      <c r="H171" s="2">
        <f t="shared" si="14"/>
        <v>166.00091576576233</v>
      </c>
      <c r="I171" s="2">
        <f t="shared" si="15"/>
        <v>0.213623046875</v>
      </c>
      <c r="J171" s="2" t="str">
        <f t="shared" si="16"/>
        <v/>
      </c>
      <c r="K171" s="2" t="str">
        <f t="shared" si="17"/>
        <v/>
      </c>
    </row>
    <row r="172" spans="2:11" x14ac:dyDescent="0.45">
      <c r="B172">
        <v>167.11370873451233</v>
      </c>
      <c r="C172">
        <v>0.78451818227767944</v>
      </c>
      <c r="D172">
        <v>0</v>
      </c>
      <c r="E172">
        <f t="shared" si="12"/>
        <v>0.2149658203125</v>
      </c>
      <c r="F172">
        <f t="shared" si="13"/>
        <v>0</v>
      </c>
      <c r="G172" s="2" t="str">
        <f>""</f>
        <v/>
      </c>
      <c r="H172" s="2">
        <f t="shared" si="14"/>
        <v>167.11370873451233</v>
      </c>
      <c r="I172" s="2">
        <f t="shared" si="15"/>
        <v>0.2149658203125</v>
      </c>
      <c r="J172" s="2" t="str">
        <f t="shared" si="16"/>
        <v/>
      </c>
      <c r="K172" s="2" t="str">
        <f t="shared" si="17"/>
        <v/>
      </c>
    </row>
    <row r="173" spans="2:11" x14ac:dyDescent="0.45">
      <c r="B173">
        <v>168.16497826576236</v>
      </c>
      <c r="C173">
        <v>0.78573888540267944</v>
      </c>
      <c r="D173">
        <v>0</v>
      </c>
      <c r="E173">
        <f t="shared" si="12"/>
        <v>0.2161865234375</v>
      </c>
      <c r="F173">
        <f t="shared" si="13"/>
        <v>0</v>
      </c>
      <c r="G173" s="2" t="str">
        <f>""</f>
        <v/>
      </c>
      <c r="H173" s="2">
        <f t="shared" si="14"/>
        <v>168.16497826576236</v>
      </c>
      <c r="I173" s="2">
        <f t="shared" si="15"/>
        <v>0.2161865234375</v>
      </c>
      <c r="J173" s="2" t="str">
        <f t="shared" si="16"/>
        <v/>
      </c>
      <c r="K173" s="2" t="str">
        <f t="shared" si="17"/>
        <v/>
      </c>
    </row>
    <row r="174" spans="2:11" x14ac:dyDescent="0.45">
      <c r="B174">
        <v>169.19671654701236</v>
      </c>
      <c r="C174">
        <v>0.78695958852767944</v>
      </c>
      <c r="D174">
        <v>0</v>
      </c>
      <c r="E174">
        <f t="shared" si="12"/>
        <v>0.2174072265625</v>
      </c>
      <c r="F174">
        <f t="shared" si="13"/>
        <v>0</v>
      </c>
      <c r="G174" s="2" t="str">
        <f>""</f>
        <v/>
      </c>
      <c r="H174" s="2">
        <f t="shared" si="14"/>
        <v>169.19671654701236</v>
      </c>
      <c r="I174" s="2">
        <f t="shared" si="15"/>
        <v>0.2174072265625</v>
      </c>
      <c r="J174" s="2" t="str">
        <f t="shared" si="16"/>
        <v/>
      </c>
      <c r="K174" s="2" t="str">
        <f t="shared" si="17"/>
        <v/>
      </c>
    </row>
    <row r="175" spans="2:11" x14ac:dyDescent="0.45">
      <c r="B175">
        <v>170.23089623451236</v>
      </c>
      <c r="C175">
        <v>0.78818029165267944</v>
      </c>
      <c r="D175">
        <v>0</v>
      </c>
      <c r="E175">
        <f t="shared" si="12"/>
        <v>0.2186279296875</v>
      </c>
      <c r="F175">
        <f t="shared" si="13"/>
        <v>0</v>
      </c>
      <c r="G175" s="2" t="str">
        <f>""</f>
        <v/>
      </c>
      <c r="H175" s="2">
        <f t="shared" si="14"/>
        <v>170.23089623451236</v>
      </c>
      <c r="I175" s="2">
        <f t="shared" si="15"/>
        <v>0.2186279296875</v>
      </c>
      <c r="J175" s="2" t="str">
        <f t="shared" si="16"/>
        <v/>
      </c>
      <c r="K175" s="2" t="str">
        <f t="shared" si="17"/>
        <v/>
      </c>
    </row>
    <row r="176" spans="2:11" x14ac:dyDescent="0.45">
      <c r="B176">
        <v>171.24407982826233</v>
      </c>
      <c r="C176">
        <v>0.78927892446517944</v>
      </c>
      <c r="D176">
        <v>0</v>
      </c>
      <c r="E176">
        <f t="shared" si="12"/>
        <v>0.2197265625</v>
      </c>
      <c r="F176">
        <f t="shared" si="13"/>
        <v>0</v>
      </c>
      <c r="G176" s="2" t="str">
        <f>""</f>
        <v/>
      </c>
      <c r="H176" s="2">
        <f t="shared" si="14"/>
        <v>171.24407982826233</v>
      </c>
      <c r="I176" s="2">
        <f t="shared" si="15"/>
        <v>0.2197265625</v>
      </c>
      <c r="J176" s="2" t="str">
        <f t="shared" si="16"/>
        <v/>
      </c>
      <c r="K176" s="2" t="str">
        <f t="shared" si="17"/>
        <v/>
      </c>
    </row>
    <row r="177" spans="2:11" x14ac:dyDescent="0.45">
      <c r="B177">
        <v>172.25872826576233</v>
      </c>
      <c r="C177">
        <v>0.79049962759017944</v>
      </c>
      <c r="D177">
        <v>0</v>
      </c>
      <c r="E177">
        <f t="shared" si="12"/>
        <v>0.220947265625</v>
      </c>
      <c r="F177">
        <f t="shared" si="13"/>
        <v>0</v>
      </c>
      <c r="G177" s="2" t="str">
        <f>""</f>
        <v/>
      </c>
      <c r="H177" s="2">
        <f t="shared" si="14"/>
        <v>172.25872826576233</v>
      </c>
      <c r="I177" s="2">
        <f t="shared" si="15"/>
        <v>0.220947265625</v>
      </c>
      <c r="J177" s="2" t="str">
        <f t="shared" si="16"/>
        <v/>
      </c>
      <c r="K177" s="2" t="str">
        <f t="shared" si="17"/>
        <v/>
      </c>
    </row>
    <row r="178" spans="2:11" x14ac:dyDescent="0.45">
      <c r="B178">
        <v>173.31634545326233</v>
      </c>
      <c r="C178">
        <v>0.79172033071517944</v>
      </c>
      <c r="D178">
        <v>0</v>
      </c>
      <c r="E178">
        <f t="shared" si="12"/>
        <v>0.22216796875</v>
      </c>
      <c r="F178">
        <f t="shared" si="13"/>
        <v>0</v>
      </c>
      <c r="G178" s="2" t="str">
        <f>""</f>
        <v/>
      </c>
      <c r="H178" s="2">
        <f t="shared" si="14"/>
        <v>173.31634545326233</v>
      </c>
      <c r="I178" s="2">
        <f t="shared" si="15"/>
        <v>0.22216796875</v>
      </c>
      <c r="J178" s="2" t="str">
        <f t="shared" si="16"/>
        <v/>
      </c>
      <c r="K178" s="2" t="str">
        <f t="shared" si="17"/>
        <v/>
      </c>
    </row>
    <row r="179" spans="2:11" x14ac:dyDescent="0.45">
      <c r="B179">
        <v>174.32757592201233</v>
      </c>
      <c r="C179">
        <v>0.79281896352767944</v>
      </c>
      <c r="D179">
        <v>0</v>
      </c>
      <c r="E179">
        <f t="shared" si="12"/>
        <v>0.2232666015625</v>
      </c>
      <c r="F179">
        <f t="shared" si="13"/>
        <v>0</v>
      </c>
      <c r="G179" s="2" t="str">
        <f>""</f>
        <v/>
      </c>
      <c r="H179" s="2">
        <f t="shared" si="14"/>
        <v>174.32757592201233</v>
      </c>
      <c r="I179" s="2">
        <f t="shared" si="15"/>
        <v>0.2232666015625</v>
      </c>
      <c r="J179" s="2" t="str">
        <f t="shared" si="16"/>
        <v/>
      </c>
      <c r="K179" s="2" t="str">
        <f t="shared" si="17"/>
        <v/>
      </c>
    </row>
    <row r="180" spans="2:11" x14ac:dyDescent="0.45">
      <c r="B180">
        <v>175.33099389076233</v>
      </c>
      <c r="C180">
        <v>0.79403966665267944</v>
      </c>
      <c r="D180">
        <v>0</v>
      </c>
      <c r="E180">
        <f t="shared" si="12"/>
        <v>0.2244873046875</v>
      </c>
      <c r="F180">
        <f t="shared" si="13"/>
        <v>0</v>
      </c>
      <c r="G180" s="2" t="str">
        <f>""</f>
        <v/>
      </c>
      <c r="H180" s="2">
        <f t="shared" si="14"/>
        <v>175.33099389076233</v>
      </c>
      <c r="I180" s="2">
        <f t="shared" si="15"/>
        <v>0.2244873046875</v>
      </c>
      <c r="J180" s="2" t="str">
        <f t="shared" si="16"/>
        <v/>
      </c>
      <c r="K180" s="2" t="str">
        <f t="shared" si="17"/>
        <v/>
      </c>
    </row>
    <row r="181" spans="2:11" x14ac:dyDescent="0.45">
      <c r="B181">
        <v>176.37103295326233</v>
      </c>
      <c r="C181">
        <v>0.79526036977767944</v>
      </c>
      <c r="D181">
        <v>0</v>
      </c>
      <c r="E181">
        <f t="shared" si="12"/>
        <v>0.2257080078125</v>
      </c>
      <c r="F181">
        <f t="shared" si="13"/>
        <v>0</v>
      </c>
      <c r="G181" s="2" t="str">
        <f>""</f>
        <v/>
      </c>
      <c r="H181" s="2">
        <f t="shared" si="14"/>
        <v>176.37103295326233</v>
      </c>
      <c r="I181" s="2">
        <f t="shared" si="15"/>
        <v>0.2257080078125</v>
      </c>
      <c r="J181" s="2" t="str">
        <f t="shared" si="16"/>
        <v/>
      </c>
      <c r="K181" s="2" t="str">
        <f t="shared" si="17"/>
        <v/>
      </c>
    </row>
    <row r="182" spans="2:11" x14ac:dyDescent="0.45">
      <c r="B182">
        <v>177.38323998451233</v>
      </c>
      <c r="C182">
        <v>0.79648107290267944</v>
      </c>
      <c r="D182">
        <v>0</v>
      </c>
      <c r="E182">
        <f t="shared" si="12"/>
        <v>0.2269287109375</v>
      </c>
      <c r="F182">
        <f t="shared" si="13"/>
        <v>0</v>
      </c>
      <c r="G182" s="2" t="str">
        <f>""</f>
        <v/>
      </c>
      <c r="H182" s="2">
        <f t="shared" si="14"/>
        <v>177.38323998451233</v>
      </c>
      <c r="I182" s="2">
        <f t="shared" si="15"/>
        <v>0.2269287109375</v>
      </c>
      <c r="J182" s="2" t="str">
        <f t="shared" si="16"/>
        <v/>
      </c>
      <c r="K182" s="2" t="str">
        <f t="shared" si="17"/>
        <v/>
      </c>
    </row>
    <row r="183" spans="2:11" x14ac:dyDescent="0.45">
      <c r="B183">
        <v>178.41302514076236</v>
      </c>
      <c r="C183">
        <v>0.79770177602767944</v>
      </c>
      <c r="D183">
        <v>0</v>
      </c>
      <c r="E183">
        <f t="shared" si="12"/>
        <v>0.2281494140625</v>
      </c>
      <c r="F183">
        <f t="shared" si="13"/>
        <v>0</v>
      </c>
      <c r="G183" s="2" t="str">
        <f>""</f>
        <v/>
      </c>
      <c r="H183" s="2">
        <f t="shared" si="14"/>
        <v>178.41302514076236</v>
      </c>
      <c r="I183" s="2">
        <f t="shared" si="15"/>
        <v>0.2281494140625</v>
      </c>
      <c r="J183" s="2" t="str">
        <f t="shared" si="16"/>
        <v/>
      </c>
      <c r="K183" s="2" t="str">
        <f t="shared" si="17"/>
        <v/>
      </c>
    </row>
    <row r="184" spans="2:11" x14ac:dyDescent="0.45">
      <c r="B184">
        <v>179.44720482826236</v>
      </c>
      <c r="C184">
        <v>0.79892247915267944</v>
      </c>
      <c r="D184">
        <v>0</v>
      </c>
      <c r="E184">
        <f t="shared" si="12"/>
        <v>0.2293701171875</v>
      </c>
      <c r="F184">
        <f t="shared" si="13"/>
        <v>0</v>
      </c>
      <c r="G184" s="2" t="str">
        <f>""</f>
        <v/>
      </c>
      <c r="H184" s="2">
        <f t="shared" si="14"/>
        <v>179.44720482826236</v>
      </c>
      <c r="I184" s="2">
        <f t="shared" si="15"/>
        <v>0.2293701171875</v>
      </c>
      <c r="J184" s="2" t="str">
        <f t="shared" si="16"/>
        <v/>
      </c>
      <c r="K184" s="2" t="str">
        <f t="shared" si="17"/>
        <v/>
      </c>
    </row>
    <row r="185" spans="2:11" x14ac:dyDescent="0.45">
      <c r="B185">
        <v>180.53802514076233</v>
      </c>
      <c r="C185">
        <v>0.80038732290267944</v>
      </c>
      <c r="D185">
        <v>0</v>
      </c>
      <c r="E185">
        <f t="shared" si="12"/>
        <v>0.2308349609375</v>
      </c>
      <c r="F185">
        <f t="shared" si="13"/>
        <v>0</v>
      </c>
      <c r="G185" s="2" t="str">
        <f>""</f>
        <v/>
      </c>
      <c r="H185" s="2">
        <f t="shared" si="14"/>
        <v>180.53802514076233</v>
      </c>
      <c r="I185" s="2">
        <f t="shared" si="15"/>
        <v>0.2308349609375</v>
      </c>
      <c r="J185" s="2" t="str">
        <f t="shared" si="16"/>
        <v/>
      </c>
      <c r="K185" s="2" t="str">
        <f t="shared" si="17"/>
        <v/>
      </c>
    </row>
    <row r="186" spans="2:11" x14ac:dyDescent="0.45">
      <c r="B186">
        <v>181.61517357826236</v>
      </c>
      <c r="C186">
        <v>0.80173009634017944</v>
      </c>
      <c r="D186">
        <v>0</v>
      </c>
      <c r="E186">
        <f t="shared" si="12"/>
        <v>0.232177734375</v>
      </c>
      <c r="F186">
        <f t="shared" si="13"/>
        <v>0</v>
      </c>
      <c r="G186" s="2" t="str">
        <f>""</f>
        <v/>
      </c>
      <c r="H186" s="2">
        <f t="shared" si="14"/>
        <v>181.61517357826236</v>
      </c>
      <c r="I186" s="2">
        <f t="shared" si="15"/>
        <v>0.232177734375</v>
      </c>
      <c r="J186" s="2" t="str">
        <f t="shared" si="16"/>
        <v/>
      </c>
      <c r="K186" s="2" t="str">
        <f t="shared" si="17"/>
        <v/>
      </c>
    </row>
    <row r="187" spans="2:11" x14ac:dyDescent="0.45">
      <c r="B187">
        <v>182.62054467201233</v>
      </c>
      <c r="C187">
        <v>0.80282872915267944</v>
      </c>
      <c r="D187">
        <v>0</v>
      </c>
      <c r="E187">
        <f t="shared" si="12"/>
        <v>0.2332763671875</v>
      </c>
      <c r="F187">
        <f t="shared" si="13"/>
        <v>0</v>
      </c>
      <c r="G187" s="2" t="str">
        <f>""</f>
        <v/>
      </c>
      <c r="H187" s="2">
        <f t="shared" si="14"/>
        <v>182.62054467201233</v>
      </c>
      <c r="I187" s="2">
        <f t="shared" si="15"/>
        <v>0.2332763671875</v>
      </c>
      <c r="J187" s="2" t="str">
        <f t="shared" si="16"/>
        <v/>
      </c>
      <c r="K187" s="2" t="str">
        <f t="shared" si="17"/>
        <v/>
      </c>
    </row>
    <row r="188" spans="2:11" x14ac:dyDescent="0.45">
      <c r="B188">
        <v>183.64691185951236</v>
      </c>
      <c r="C188">
        <v>0.80404943227767944</v>
      </c>
      <c r="D188">
        <v>0</v>
      </c>
      <c r="E188">
        <f t="shared" si="12"/>
        <v>0.2344970703125</v>
      </c>
      <c r="F188">
        <f t="shared" si="13"/>
        <v>0</v>
      </c>
      <c r="G188" s="2" t="str">
        <f>""</f>
        <v/>
      </c>
      <c r="H188" s="2">
        <f t="shared" si="14"/>
        <v>183.64691185951236</v>
      </c>
      <c r="I188" s="2">
        <f t="shared" si="15"/>
        <v>0.2344970703125</v>
      </c>
      <c r="J188" s="2" t="str">
        <f t="shared" si="16"/>
        <v/>
      </c>
      <c r="K188" s="2" t="str">
        <f t="shared" si="17"/>
        <v/>
      </c>
    </row>
    <row r="189" spans="2:11" x14ac:dyDescent="0.45">
      <c r="B189">
        <v>184.67279076576236</v>
      </c>
      <c r="C189">
        <v>0.80527013540267944</v>
      </c>
      <c r="D189">
        <v>0</v>
      </c>
      <c r="E189">
        <f t="shared" si="12"/>
        <v>0.2357177734375</v>
      </c>
      <c r="F189">
        <f t="shared" si="13"/>
        <v>0</v>
      </c>
      <c r="G189" s="2" t="str">
        <f>""</f>
        <v/>
      </c>
      <c r="H189" s="2">
        <f t="shared" si="14"/>
        <v>184.67279076576236</v>
      </c>
      <c r="I189" s="2">
        <f t="shared" si="15"/>
        <v>0.2357177734375</v>
      </c>
      <c r="J189" s="2" t="str">
        <f t="shared" si="16"/>
        <v/>
      </c>
      <c r="K189" s="2" t="str">
        <f t="shared" si="17"/>
        <v/>
      </c>
    </row>
    <row r="190" spans="2:11" x14ac:dyDescent="0.45">
      <c r="B190">
        <v>185.71234154701233</v>
      </c>
      <c r="C190">
        <v>0.80649083852767944</v>
      </c>
      <c r="D190">
        <v>0</v>
      </c>
      <c r="E190">
        <f t="shared" si="12"/>
        <v>0.2369384765625</v>
      </c>
      <c r="F190">
        <f t="shared" si="13"/>
        <v>0</v>
      </c>
      <c r="G190" s="2" t="str">
        <f>""</f>
        <v/>
      </c>
      <c r="H190" s="2">
        <f t="shared" si="14"/>
        <v>185.71234154701233</v>
      </c>
      <c r="I190" s="2">
        <f t="shared" si="15"/>
        <v>0.2369384765625</v>
      </c>
      <c r="J190" s="2" t="str">
        <f t="shared" si="16"/>
        <v/>
      </c>
      <c r="K190" s="2" t="str">
        <f t="shared" si="17"/>
        <v/>
      </c>
    </row>
    <row r="191" spans="2:11" x14ac:dyDescent="0.45">
      <c r="B191">
        <v>186.74115014076233</v>
      </c>
      <c r="C191">
        <v>0.80771154165267944</v>
      </c>
      <c r="D191">
        <v>0</v>
      </c>
      <c r="E191">
        <f t="shared" si="12"/>
        <v>0.2381591796875</v>
      </c>
      <c r="F191">
        <f t="shared" si="13"/>
        <v>0</v>
      </c>
      <c r="G191" s="2" t="str">
        <f>""</f>
        <v/>
      </c>
      <c r="H191" s="2">
        <f t="shared" si="14"/>
        <v>186.74115014076233</v>
      </c>
      <c r="I191" s="2">
        <f t="shared" si="15"/>
        <v>0.2381591796875</v>
      </c>
      <c r="J191" s="2" t="str">
        <f t="shared" si="16"/>
        <v/>
      </c>
      <c r="K191" s="2" t="str">
        <f t="shared" si="17"/>
        <v/>
      </c>
    </row>
    <row r="192" spans="2:11" x14ac:dyDescent="0.45">
      <c r="B192">
        <v>187.81439232826233</v>
      </c>
      <c r="C192">
        <v>0.80905431509017944</v>
      </c>
      <c r="D192">
        <v>0</v>
      </c>
      <c r="E192">
        <f t="shared" si="12"/>
        <v>0.239501953125</v>
      </c>
      <c r="F192">
        <f t="shared" si="13"/>
        <v>0</v>
      </c>
      <c r="G192" s="2" t="str">
        <f>""</f>
        <v/>
      </c>
      <c r="H192" s="2">
        <f t="shared" si="14"/>
        <v>187.81439232826233</v>
      </c>
      <c r="I192" s="2">
        <f t="shared" si="15"/>
        <v>0.239501953125</v>
      </c>
      <c r="J192" s="2" t="str">
        <f t="shared" si="16"/>
        <v/>
      </c>
      <c r="K192" s="2" t="str">
        <f t="shared" si="17"/>
        <v/>
      </c>
    </row>
    <row r="193" spans="2:11" x14ac:dyDescent="0.45">
      <c r="B193">
        <v>188.83587670326236</v>
      </c>
      <c r="C193">
        <v>0.81015294790267944</v>
      </c>
      <c r="D193">
        <v>0</v>
      </c>
      <c r="E193">
        <f t="shared" si="12"/>
        <v>0.2406005859375</v>
      </c>
      <c r="F193">
        <f t="shared" si="13"/>
        <v>0</v>
      </c>
      <c r="G193" s="2" t="str">
        <f>""</f>
        <v/>
      </c>
      <c r="H193" s="2">
        <f t="shared" si="14"/>
        <v>188.83587670326236</v>
      </c>
      <c r="I193" s="2">
        <f t="shared" si="15"/>
        <v>0.2406005859375</v>
      </c>
      <c r="J193" s="2" t="str">
        <f t="shared" si="16"/>
        <v/>
      </c>
      <c r="K193" s="2" t="str">
        <f t="shared" si="17"/>
        <v/>
      </c>
    </row>
    <row r="194" spans="2:11" x14ac:dyDescent="0.45">
      <c r="B194">
        <v>189.92132592201233</v>
      </c>
      <c r="C194">
        <v>0.81149572134017944</v>
      </c>
      <c r="D194">
        <v>0</v>
      </c>
      <c r="E194">
        <f t="shared" si="12"/>
        <v>0.241943359375</v>
      </c>
      <c r="F194">
        <f t="shared" si="13"/>
        <v>0</v>
      </c>
      <c r="G194" s="2" t="str">
        <f>""</f>
        <v/>
      </c>
      <c r="H194" s="2">
        <f t="shared" si="14"/>
        <v>189.92132592201233</v>
      </c>
      <c r="I194" s="2">
        <f t="shared" si="15"/>
        <v>0.241943359375</v>
      </c>
      <c r="J194" s="2" t="str">
        <f t="shared" si="16"/>
        <v/>
      </c>
      <c r="K194" s="2" t="str">
        <f t="shared" si="17"/>
        <v/>
      </c>
    </row>
    <row r="195" spans="2:11" x14ac:dyDescent="0.45">
      <c r="B195">
        <v>190.92767357826236</v>
      </c>
      <c r="C195">
        <v>0.81271642446517944</v>
      </c>
      <c r="D195">
        <v>0</v>
      </c>
      <c r="E195">
        <f t="shared" si="12"/>
        <v>0.2431640625</v>
      </c>
      <c r="F195">
        <f t="shared" si="13"/>
        <v>0</v>
      </c>
      <c r="G195" s="2" t="str">
        <f>""</f>
        <v/>
      </c>
      <c r="H195" s="2">
        <f t="shared" si="14"/>
        <v>190.92767357826236</v>
      </c>
      <c r="I195" s="2">
        <f t="shared" si="15"/>
        <v>0.2431640625</v>
      </c>
      <c r="J195" s="2" t="str">
        <f t="shared" si="16"/>
        <v/>
      </c>
      <c r="K195" s="2" t="str">
        <f t="shared" si="17"/>
        <v/>
      </c>
    </row>
    <row r="196" spans="2:11" x14ac:dyDescent="0.45">
      <c r="B196">
        <v>191.95111107826236</v>
      </c>
      <c r="C196">
        <v>0.81393712759017944</v>
      </c>
      <c r="D196">
        <v>0</v>
      </c>
      <c r="E196">
        <f t="shared" ref="E196:E259" si="18">C196-C$3</f>
        <v>0.244384765625</v>
      </c>
      <c r="F196">
        <f t="shared" ref="F196:F259" si="19">-(D196-D$3)</f>
        <v>0</v>
      </c>
      <c r="G196" s="2" t="str">
        <f>""</f>
        <v/>
      </c>
      <c r="H196" s="2">
        <f t="shared" ref="H196:H259" si="20">IF(AND(E196&gt;H$2,E196&lt;I$2),B196,"")</f>
        <v>191.95111107826236</v>
      </c>
      <c r="I196" s="2">
        <f t="shared" ref="I196:I259" si="21">IF(AND(E196&gt;H$2,E196&lt;I$2),E196,"")</f>
        <v>0.244384765625</v>
      </c>
      <c r="J196" s="2" t="str">
        <f t="shared" ref="J196:J259" si="22">IF(AND(F196&gt;J$2,F196&lt;K$2),B196,"")</f>
        <v/>
      </c>
      <c r="K196" s="2" t="str">
        <f t="shared" ref="K196:K259" si="23">IF(AND(F196&gt;J$2,F196&lt;K$2),F196,"")</f>
        <v/>
      </c>
    </row>
    <row r="197" spans="2:11" x14ac:dyDescent="0.45">
      <c r="B197">
        <v>192.97210717201236</v>
      </c>
      <c r="C197">
        <v>0.81515783071517944</v>
      </c>
      <c r="D197">
        <v>0</v>
      </c>
      <c r="E197">
        <f t="shared" si="18"/>
        <v>0.24560546875</v>
      </c>
      <c r="F197">
        <f t="shared" si="19"/>
        <v>0</v>
      </c>
      <c r="G197" s="2" t="str">
        <f>""</f>
        <v/>
      </c>
      <c r="H197" s="2">
        <f t="shared" si="20"/>
        <v>192.97210717201236</v>
      </c>
      <c r="I197" s="2">
        <f t="shared" si="21"/>
        <v>0.24560546875</v>
      </c>
      <c r="J197" s="2" t="str">
        <f t="shared" si="22"/>
        <v/>
      </c>
      <c r="K197" s="2" t="str">
        <f t="shared" si="23"/>
        <v/>
      </c>
    </row>
    <row r="198" spans="2:11" x14ac:dyDescent="0.45">
      <c r="B198">
        <v>193.99163842201233</v>
      </c>
      <c r="C198">
        <v>0.81637853384017944</v>
      </c>
      <c r="D198">
        <v>0</v>
      </c>
      <c r="E198">
        <f t="shared" si="18"/>
        <v>0.246826171875</v>
      </c>
      <c r="F198">
        <f t="shared" si="19"/>
        <v>0</v>
      </c>
      <c r="G198" s="2" t="str">
        <f>""</f>
        <v/>
      </c>
      <c r="H198" s="2">
        <f t="shared" si="20"/>
        <v>193.99163842201233</v>
      </c>
      <c r="I198" s="2">
        <f t="shared" si="21"/>
        <v>0.246826171875</v>
      </c>
      <c r="J198" s="2" t="str">
        <f t="shared" si="22"/>
        <v/>
      </c>
      <c r="K198" s="2" t="str">
        <f t="shared" si="23"/>
        <v/>
      </c>
    </row>
    <row r="199" spans="2:11" x14ac:dyDescent="0.45">
      <c r="B199">
        <v>195.04486107826236</v>
      </c>
      <c r="C199">
        <v>0.81759923696517944</v>
      </c>
      <c r="D199">
        <v>0</v>
      </c>
      <c r="E199">
        <f t="shared" si="18"/>
        <v>0.248046875</v>
      </c>
      <c r="F199">
        <f t="shared" si="19"/>
        <v>0</v>
      </c>
      <c r="G199" s="2" t="str">
        <f>""</f>
        <v/>
      </c>
      <c r="H199" s="2">
        <f t="shared" si="20"/>
        <v>195.04486107826236</v>
      </c>
      <c r="I199" s="2">
        <f t="shared" si="21"/>
        <v>0.248046875</v>
      </c>
      <c r="J199" s="2" t="str">
        <f t="shared" si="22"/>
        <v/>
      </c>
      <c r="K199" s="2" t="str">
        <f t="shared" si="23"/>
        <v/>
      </c>
    </row>
    <row r="200" spans="2:11" x14ac:dyDescent="0.45">
      <c r="B200">
        <v>196.05511498451233</v>
      </c>
      <c r="C200">
        <v>0.81881994009017944</v>
      </c>
      <c r="D200">
        <v>0</v>
      </c>
      <c r="E200">
        <f t="shared" si="18"/>
        <v>0.249267578125</v>
      </c>
      <c r="F200">
        <f t="shared" si="19"/>
        <v>0</v>
      </c>
      <c r="G200" s="2" t="str">
        <f>""</f>
        <v/>
      </c>
      <c r="H200" s="2">
        <f t="shared" si="20"/>
        <v>196.05511498451233</v>
      </c>
      <c r="I200" s="2">
        <f t="shared" si="21"/>
        <v>0.249267578125</v>
      </c>
      <c r="J200" s="2" t="str">
        <f t="shared" si="22"/>
        <v/>
      </c>
      <c r="K200" s="2" t="str">
        <f t="shared" si="23"/>
        <v/>
      </c>
    </row>
    <row r="201" spans="2:11" x14ac:dyDescent="0.45">
      <c r="B201">
        <v>197.06976342201236</v>
      </c>
      <c r="C201">
        <v>0.81991857290267944</v>
      </c>
      <c r="D201">
        <v>0</v>
      </c>
      <c r="E201">
        <f t="shared" si="18"/>
        <v>0.2503662109375</v>
      </c>
      <c r="F201">
        <f t="shared" si="19"/>
        <v>0</v>
      </c>
      <c r="G201" s="2" t="str">
        <f>""</f>
        <v/>
      </c>
      <c r="H201" s="2">
        <f t="shared" si="20"/>
        <v>197.06976342201236</v>
      </c>
      <c r="I201" s="2">
        <f t="shared" si="21"/>
        <v>0.2503662109375</v>
      </c>
      <c r="J201" s="2" t="str">
        <f t="shared" si="22"/>
        <v/>
      </c>
      <c r="K201" s="2" t="str">
        <f t="shared" si="23"/>
        <v/>
      </c>
    </row>
    <row r="202" spans="2:11" x14ac:dyDescent="0.45">
      <c r="B202">
        <v>198.07073998451233</v>
      </c>
      <c r="C202">
        <v>0.82113927602767944</v>
      </c>
      <c r="D202">
        <v>0</v>
      </c>
      <c r="E202">
        <f t="shared" si="18"/>
        <v>0.2515869140625</v>
      </c>
      <c r="F202">
        <f t="shared" si="19"/>
        <v>0</v>
      </c>
      <c r="G202" s="2" t="str">
        <f>""</f>
        <v/>
      </c>
      <c r="H202" s="2">
        <f t="shared" si="20"/>
        <v>198.07073998451233</v>
      </c>
      <c r="I202" s="2">
        <f t="shared" si="21"/>
        <v>0.2515869140625</v>
      </c>
      <c r="J202" s="2" t="str">
        <f t="shared" si="22"/>
        <v/>
      </c>
      <c r="K202" s="2" t="str">
        <f t="shared" si="23"/>
        <v/>
      </c>
    </row>
    <row r="203" spans="2:11" x14ac:dyDescent="0.45">
      <c r="B203">
        <v>199.15570092201236</v>
      </c>
      <c r="C203">
        <v>0.82248204946517944</v>
      </c>
      <c r="D203">
        <v>0</v>
      </c>
      <c r="E203">
        <f t="shared" si="18"/>
        <v>0.2529296875</v>
      </c>
      <c r="F203">
        <f t="shared" si="19"/>
        <v>0</v>
      </c>
      <c r="G203" s="2" t="str">
        <f>""</f>
        <v/>
      </c>
      <c r="H203" s="2">
        <f t="shared" si="20"/>
        <v>199.15570092201236</v>
      </c>
      <c r="I203" s="2">
        <f t="shared" si="21"/>
        <v>0.2529296875</v>
      </c>
      <c r="J203" s="2" t="str">
        <f t="shared" si="22"/>
        <v/>
      </c>
      <c r="K203" s="2" t="str">
        <f t="shared" si="23"/>
        <v/>
      </c>
    </row>
    <row r="204" spans="2:11" x14ac:dyDescent="0.45">
      <c r="B204">
        <v>200.26068139076233</v>
      </c>
      <c r="C204">
        <v>0.82382482290267944</v>
      </c>
      <c r="D204">
        <v>0</v>
      </c>
      <c r="E204">
        <f t="shared" si="18"/>
        <v>0.2542724609375</v>
      </c>
      <c r="F204">
        <f t="shared" si="19"/>
        <v>0</v>
      </c>
      <c r="G204" s="2" t="str">
        <f>""</f>
        <v/>
      </c>
      <c r="H204" s="2">
        <f t="shared" si="20"/>
        <v>200.26068139076233</v>
      </c>
      <c r="I204" s="2">
        <f t="shared" si="21"/>
        <v>0.2542724609375</v>
      </c>
      <c r="J204" s="2" t="str">
        <f t="shared" si="22"/>
        <v/>
      </c>
      <c r="K204" s="2" t="str">
        <f t="shared" si="23"/>
        <v/>
      </c>
    </row>
    <row r="205" spans="2:11" x14ac:dyDescent="0.45">
      <c r="B205">
        <v>201.30804467201236</v>
      </c>
      <c r="C205">
        <v>0.82504552602767944</v>
      </c>
      <c r="D205">
        <v>0</v>
      </c>
      <c r="E205">
        <f t="shared" si="18"/>
        <v>0.2554931640625</v>
      </c>
      <c r="F205">
        <f t="shared" si="19"/>
        <v>0</v>
      </c>
      <c r="G205" s="2" t="str">
        <f>""</f>
        <v/>
      </c>
      <c r="H205" s="2">
        <f t="shared" si="20"/>
        <v>201.30804467201236</v>
      </c>
      <c r="I205" s="2">
        <f t="shared" si="21"/>
        <v>0.2554931640625</v>
      </c>
      <c r="J205" s="2" t="str">
        <f t="shared" si="22"/>
        <v/>
      </c>
      <c r="K205" s="2" t="str">
        <f t="shared" si="23"/>
        <v/>
      </c>
    </row>
    <row r="206" spans="2:11" x14ac:dyDescent="0.45">
      <c r="B206">
        <v>202.32757592201233</v>
      </c>
      <c r="C206">
        <v>0.82626622915267944</v>
      </c>
      <c r="D206">
        <v>0</v>
      </c>
      <c r="E206">
        <f t="shared" si="18"/>
        <v>0.2567138671875</v>
      </c>
      <c r="F206">
        <f t="shared" si="19"/>
        <v>0</v>
      </c>
      <c r="G206" s="2" t="str">
        <f>""</f>
        <v/>
      </c>
      <c r="H206" s="2">
        <f t="shared" si="20"/>
        <v>202.32757592201233</v>
      </c>
      <c r="I206" s="2">
        <f t="shared" si="21"/>
        <v>0.2567138671875</v>
      </c>
      <c r="J206" s="2" t="str">
        <f t="shared" si="22"/>
        <v/>
      </c>
      <c r="K206" s="2" t="str">
        <f t="shared" si="23"/>
        <v/>
      </c>
    </row>
    <row r="207" spans="2:11" x14ac:dyDescent="0.45">
      <c r="B207">
        <v>203.42327904701236</v>
      </c>
      <c r="C207">
        <v>0.82760900259017944</v>
      </c>
      <c r="D207">
        <v>0</v>
      </c>
      <c r="E207">
        <f t="shared" si="18"/>
        <v>0.258056640625</v>
      </c>
      <c r="F207">
        <f t="shared" si="19"/>
        <v>0</v>
      </c>
      <c r="G207" s="2" t="str">
        <f>""</f>
        <v/>
      </c>
      <c r="H207" s="2">
        <f t="shared" si="20"/>
        <v>203.42327904701236</v>
      </c>
      <c r="I207" s="2">
        <f t="shared" si="21"/>
        <v>0.258056640625</v>
      </c>
      <c r="J207" s="2" t="str">
        <f t="shared" si="22"/>
        <v/>
      </c>
      <c r="K207" s="2" t="str">
        <f t="shared" si="23"/>
        <v/>
      </c>
    </row>
    <row r="208" spans="2:11" x14ac:dyDescent="0.45">
      <c r="B208">
        <v>204.45111107826233</v>
      </c>
      <c r="C208">
        <v>0.82870763540267944</v>
      </c>
      <c r="D208">
        <v>0</v>
      </c>
      <c r="E208">
        <f t="shared" si="18"/>
        <v>0.2591552734375</v>
      </c>
      <c r="F208">
        <f t="shared" si="19"/>
        <v>0</v>
      </c>
      <c r="G208" s="2" t="str">
        <f>""</f>
        <v/>
      </c>
      <c r="H208" s="2">
        <f t="shared" si="20"/>
        <v>204.45111107826233</v>
      </c>
      <c r="I208" s="2">
        <f t="shared" si="21"/>
        <v>0.2591552734375</v>
      </c>
      <c r="J208" s="2" t="str">
        <f t="shared" si="22"/>
        <v/>
      </c>
      <c r="K208" s="2" t="str">
        <f t="shared" si="23"/>
        <v/>
      </c>
    </row>
    <row r="209" spans="2:11" x14ac:dyDescent="0.45">
      <c r="B209">
        <v>205.5493471622467</v>
      </c>
      <c r="C209">
        <v>0.83005040884017944</v>
      </c>
      <c r="D209">
        <v>0</v>
      </c>
      <c r="E209">
        <f t="shared" si="18"/>
        <v>0.260498046875</v>
      </c>
      <c r="F209">
        <f t="shared" si="19"/>
        <v>0</v>
      </c>
      <c r="G209" s="2" t="str">
        <f>""</f>
        <v/>
      </c>
      <c r="H209" s="2">
        <f t="shared" si="20"/>
        <v>205.5493471622467</v>
      </c>
      <c r="I209" s="2">
        <f t="shared" si="21"/>
        <v>0.260498046875</v>
      </c>
      <c r="J209" s="2" t="str">
        <f t="shared" si="22"/>
        <v/>
      </c>
      <c r="K209" s="2" t="str">
        <f t="shared" si="23"/>
        <v/>
      </c>
    </row>
    <row r="210" spans="2:11" x14ac:dyDescent="0.45">
      <c r="B210">
        <v>206.55227684974673</v>
      </c>
      <c r="C210">
        <v>0.83127111196517944</v>
      </c>
      <c r="D210">
        <v>0</v>
      </c>
      <c r="E210">
        <f t="shared" si="18"/>
        <v>0.26171875</v>
      </c>
      <c r="F210">
        <f t="shared" si="19"/>
        <v>0</v>
      </c>
      <c r="G210" s="2" t="str">
        <f>""</f>
        <v/>
      </c>
      <c r="H210" s="2">
        <f t="shared" si="20"/>
        <v>206.55227684974673</v>
      </c>
      <c r="I210" s="2">
        <f t="shared" si="21"/>
        <v>0.26171875</v>
      </c>
      <c r="J210" s="2" t="str">
        <f t="shared" si="22"/>
        <v/>
      </c>
      <c r="K210" s="2" t="str">
        <f t="shared" si="23"/>
        <v/>
      </c>
    </row>
    <row r="211" spans="2:11" x14ac:dyDescent="0.45">
      <c r="B211">
        <v>207.6230776309967</v>
      </c>
      <c r="C211">
        <v>0.83261388540267944</v>
      </c>
      <c r="D211">
        <v>0</v>
      </c>
      <c r="E211">
        <f t="shared" si="18"/>
        <v>0.2630615234375</v>
      </c>
      <c r="F211">
        <f t="shared" si="19"/>
        <v>0</v>
      </c>
      <c r="G211" s="2" t="str">
        <f>""</f>
        <v/>
      </c>
      <c r="H211" s="2">
        <f t="shared" si="20"/>
        <v>207.6230776309967</v>
      </c>
      <c r="I211" s="2">
        <f t="shared" si="21"/>
        <v>0.2630615234375</v>
      </c>
      <c r="J211" s="2" t="str">
        <f t="shared" si="22"/>
        <v/>
      </c>
      <c r="K211" s="2" t="str">
        <f t="shared" si="23"/>
        <v/>
      </c>
    </row>
    <row r="212" spans="2:11" x14ac:dyDescent="0.45">
      <c r="B212">
        <v>208.72366356849673</v>
      </c>
      <c r="C212">
        <v>0.83395665884017944</v>
      </c>
      <c r="D212">
        <v>0</v>
      </c>
      <c r="E212">
        <f t="shared" si="18"/>
        <v>0.264404296875</v>
      </c>
      <c r="F212">
        <f t="shared" si="19"/>
        <v>0</v>
      </c>
      <c r="G212" s="2" t="str">
        <f>""</f>
        <v/>
      </c>
      <c r="H212" s="2">
        <f t="shared" si="20"/>
        <v>208.72366356849673</v>
      </c>
      <c r="I212" s="2">
        <f t="shared" si="21"/>
        <v>0.264404296875</v>
      </c>
      <c r="J212" s="2" t="str">
        <f t="shared" si="22"/>
        <v/>
      </c>
      <c r="K212" s="2" t="str">
        <f t="shared" si="23"/>
        <v/>
      </c>
    </row>
    <row r="213" spans="2:11" x14ac:dyDescent="0.45">
      <c r="B213">
        <v>209.7490541934967</v>
      </c>
      <c r="C213">
        <v>0.83517736196517944</v>
      </c>
      <c r="D213">
        <v>0</v>
      </c>
      <c r="E213">
        <f t="shared" si="18"/>
        <v>0.265625</v>
      </c>
      <c r="F213">
        <f t="shared" si="19"/>
        <v>0</v>
      </c>
      <c r="G213" s="2" t="str">
        <f>""</f>
        <v/>
      </c>
      <c r="H213" s="2">
        <f t="shared" si="20"/>
        <v>209.7490541934967</v>
      </c>
      <c r="I213" s="2">
        <f t="shared" si="21"/>
        <v>0.265625</v>
      </c>
      <c r="J213" s="2" t="str">
        <f t="shared" si="22"/>
        <v/>
      </c>
      <c r="K213" s="2" t="str">
        <f t="shared" si="23"/>
        <v/>
      </c>
    </row>
    <row r="214" spans="2:11" x14ac:dyDescent="0.45">
      <c r="B214">
        <v>210.76712059974673</v>
      </c>
      <c r="C214">
        <v>0.83639806509017944</v>
      </c>
      <c r="D214">
        <v>0</v>
      </c>
      <c r="E214">
        <f t="shared" si="18"/>
        <v>0.266845703125</v>
      </c>
      <c r="F214">
        <f t="shared" si="19"/>
        <v>0</v>
      </c>
      <c r="G214" s="2" t="str">
        <f>""</f>
        <v/>
      </c>
      <c r="H214" s="2">
        <f t="shared" si="20"/>
        <v>210.76712059974673</v>
      </c>
      <c r="I214" s="2">
        <f t="shared" si="21"/>
        <v>0.266845703125</v>
      </c>
      <c r="J214" s="2" t="str">
        <f t="shared" si="22"/>
        <v/>
      </c>
      <c r="K214" s="2" t="str">
        <f t="shared" si="23"/>
        <v/>
      </c>
    </row>
    <row r="215" spans="2:11" x14ac:dyDescent="0.45">
      <c r="B215">
        <v>211.8711245059967</v>
      </c>
      <c r="C215">
        <v>0.83774083852767944</v>
      </c>
      <c r="D215">
        <v>0</v>
      </c>
      <c r="E215">
        <f t="shared" si="18"/>
        <v>0.2681884765625</v>
      </c>
      <c r="F215">
        <f t="shared" si="19"/>
        <v>0</v>
      </c>
      <c r="G215" s="2" t="str">
        <f>""</f>
        <v/>
      </c>
      <c r="H215" s="2">
        <f t="shared" si="20"/>
        <v>211.8711245059967</v>
      </c>
      <c r="I215" s="2">
        <f t="shared" si="21"/>
        <v>0.2681884765625</v>
      </c>
      <c r="J215" s="2" t="str">
        <f t="shared" si="22"/>
        <v/>
      </c>
      <c r="K215" s="2" t="str">
        <f t="shared" si="23"/>
        <v/>
      </c>
    </row>
    <row r="216" spans="2:11" x14ac:dyDescent="0.45">
      <c r="B216">
        <v>212.8935854434967</v>
      </c>
      <c r="C216">
        <v>0.83883947134017944</v>
      </c>
      <c r="D216">
        <v>0</v>
      </c>
      <c r="E216">
        <f t="shared" si="18"/>
        <v>0.269287109375</v>
      </c>
      <c r="F216">
        <f t="shared" si="19"/>
        <v>0</v>
      </c>
      <c r="G216" s="2" t="str">
        <f>""</f>
        <v/>
      </c>
      <c r="H216" s="2">
        <f t="shared" si="20"/>
        <v>212.8935854434967</v>
      </c>
      <c r="I216" s="2">
        <f t="shared" si="21"/>
        <v>0.269287109375</v>
      </c>
      <c r="J216" s="2" t="str">
        <f t="shared" si="22"/>
        <v/>
      </c>
      <c r="K216" s="2" t="str">
        <f t="shared" si="23"/>
        <v/>
      </c>
    </row>
    <row r="217" spans="2:11" x14ac:dyDescent="0.45">
      <c r="B217">
        <v>213.9184877872467</v>
      </c>
      <c r="C217">
        <v>0.84006017446517944</v>
      </c>
      <c r="D217">
        <v>0</v>
      </c>
      <c r="E217">
        <f t="shared" si="18"/>
        <v>0.2705078125</v>
      </c>
      <c r="F217">
        <f t="shared" si="19"/>
        <v>0</v>
      </c>
      <c r="G217" s="2" t="str">
        <f>""</f>
        <v/>
      </c>
      <c r="H217" s="2">
        <f t="shared" si="20"/>
        <v>213.9184877872467</v>
      </c>
      <c r="I217" s="2">
        <f t="shared" si="21"/>
        <v>0.2705078125</v>
      </c>
      <c r="J217" s="2" t="str">
        <f t="shared" si="22"/>
        <v/>
      </c>
      <c r="K217" s="2" t="str">
        <f t="shared" si="23"/>
        <v/>
      </c>
    </row>
    <row r="218" spans="2:11" x14ac:dyDescent="0.45">
      <c r="B218">
        <v>214.9414370059967</v>
      </c>
      <c r="C218">
        <v>0.84128087759017944</v>
      </c>
      <c r="D218">
        <v>0</v>
      </c>
      <c r="E218">
        <f t="shared" si="18"/>
        <v>0.271728515625</v>
      </c>
      <c r="F218">
        <f t="shared" si="19"/>
        <v>0</v>
      </c>
      <c r="G218" s="2" t="str">
        <f>""</f>
        <v/>
      </c>
      <c r="H218" s="2">
        <f t="shared" si="20"/>
        <v>214.9414370059967</v>
      </c>
      <c r="I218" s="2">
        <f t="shared" si="21"/>
        <v>0.271728515625</v>
      </c>
      <c r="J218" s="2" t="str">
        <f t="shared" si="22"/>
        <v/>
      </c>
      <c r="K218" s="2" t="str">
        <f t="shared" si="23"/>
        <v/>
      </c>
    </row>
    <row r="219" spans="2:11" x14ac:dyDescent="0.45">
      <c r="B219">
        <v>216.0073549747467</v>
      </c>
      <c r="C219">
        <v>0.84262365102767944</v>
      </c>
      <c r="D219">
        <v>0</v>
      </c>
      <c r="E219">
        <f t="shared" si="18"/>
        <v>0.2730712890625</v>
      </c>
      <c r="F219">
        <f t="shared" si="19"/>
        <v>0</v>
      </c>
      <c r="G219" s="2" t="str">
        <f>""</f>
        <v/>
      </c>
      <c r="H219" s="2">
        <f t="shared" si="20"/>
        <v>216.0073549747467</v>
      </c>
      <c r="I219" s="2">
        <f t="shared" si="21"/>
        <v>0.2730712890625</v>
      </c>
      <c r="J219" s="2" t="str">
        <f t="shared" si="22"/>
        <v/>
      </c>
      <c r="K219" s="2" t="str">
        <f t="shared" si="23"/>
        <v/>
      </c>
    </row>
    <row r="220" spans="2:11" x14ac:dyDescent="0.45">
      <c r="B220">
        <v>217.0322573184967</v>
      </c>
      <c r="C220">
        <v>0.84384435415267944</v>
      </c>
      <c r="D220">
        <v>0</v>
      </c>
      <c r="E220">
        <f t="shared" si="18"/>
        <v>0.2742919921875</v>
      </c>
      <c r="F220">
        <f t="shared" si="19"/>
        <v>0</v>
      </c>
      <c r="G220" s="2" t="str">
        <f>""</f>
        <v/>
      </c>
      <c r="H220" s="2">
        <f t="shared" si="20"/>
        <v>217.0322573184967</v>
      </c>
      <c r="I220" s="2">
        <f t="shared" si="21"/>
        <v>0.2742919921875</v>
      </c>
      <c r="J220" s="2" t="str">
        <f t="shared" si="22"/>
        <v/>
      </c>
      <c r="K220" s="2" t="str">
        <f t="shared" si="23"/>
        <v/>
      </c>
    </row>
    <row r="221" spans="2:11" x14ac:dyDescent="0.45">
      <c r="B221">
        <v>218.1318666934967</v>
      </c>
      <c r="C221">
        <v>0.84518712759017944</v>
      </c>
      <c r="D221">
        <v>0</v>
      </c>
      <c r="E221">
        <f t="shared" si="18"/>
        <v>0.275634765625</v>
      </c>
      <c r="F221">
        <f t="shared" si="19"/>
        <v>0</v>
      </c>
      <c r="G221" s="2" t="str">
        <f>""</f>
        <v/>
      </c>
      <c r="H221" s="2">
        <f t="shared" si="20"/>
        <v>218.1318666934967</v>
      </c>
      <c r="I221" s="2">
        <f t="shared" si="21"/>
        <v>0.275634765625</v>
      </c>
      <c r="J221" s="2" t="str">
        <f t="shared" si="22"/>
        <v/>
      </c>
      <c r="K221" s="2" t="str">
        <f t="shared" si="23"/>
        <v/>
      </c>
    </row>
    <row r="222" spans="2:11" x14ac:dyDescent="0.45">
      <c r="B222">
        <v>219.22756981849673</v>
      </c>
      <c r="C222">
        <v>0.84652990102767944</v>
      </c>
      <c r="D222">
        <v>0</v>
      </c>
      <c r="E222">
        <f t="shared" si="18"/>
        <v>0.2769775390625</v>
      </c>
      <c r="F222">
        <f t="shared" si="19"/>
        <v>0</v>
      </c>
      <c r="G222" s="2" t="str">
        <f>""</f>
        <v/>
      </c>
      <c r="H222" s="2">
        <f t="shared" si="20"/>
        <v>219.22756981849673</v>
      </c>
      <c r="I222" s="2">
        <f t="shared" si="21"/>
        <v>0.2769775390625</v>
      </c>
      <c r="J222" s="2" t="str">
        <f t="shared" si="22"/>
        <v/>
      </c>
      <c r="K222" s="2" t="str">
        <f t="shared" si="23"/>
        <v/>
      </c>
    </row>
    <row r="223" spans="2:11" x14ac:dyDescent="0.45">
      <c r="B223">
        <v>220.3271791934967</v>
      </c>
      <c r="C223">
        <v>0.84787267446517944</v>
      </c>
      <c r="D223">
        <v>0</v>
      </c>
      <c r="E223">
        <f t="shared" si="18"/>
        <v>0.2783203125</v>
      </c>
      <c r="F223">
        <f t="shared" si="19"/>
        <v>0</v>
      </c>
      <c r="G223" s="2" t="str">
        <f>""</f>
        <v/>
      </c>
      <c r="H223" s="2">
        <f t="shared" si="20"/>
        <v>220.3271791934967</v>
      </c>
      <c r="I223" s="2">
        <f t="shared" si="21"/>
        <v>0.2783203125</v>
      </c>
      <c r="J223" s="2" t="str">
        <f t="shared" si="22"/>
        <v/>
      </c>
      <c r="K223" s="2" t="str">
        <f t="shared" si="23"/>
        <v/>
      </c>
    </row>
    <row r="224" spans="2:11" x14ac:dyDescent="0.45">
      <c r="B224">
        <v>221.42141747474673</v>
      </c>
      <c r="C224">
        <v>0.84909337759017944</v>
      </c>
      <c r="D224">
        <v>0</v>
      </c>
      <c r="E224">
        <f t="shared" si="18"/>
        <v>0.279541015625</v>
      </c>
      <c r="F224">
        <f t="shared" si="19"/>
        <v>0</v>
      </c>
      <c r="G224" s="2" t="str">
        <f>""</f>
        <v/>
      </c>
      <c r="H224" s="2">
        <f t="shared" si="20"/>
        <v>221.42141747474673</v>
      </c>
      <c r="I224" s="2">
        <f t="shared" si="21"/>
        <v>0.279541015625</v>
      </c>
      <c r="J224" s="2" t="str">
        <f t="shared" si="22"/>
        <v/>
      </c>
      <c r="K224" s="2" t="str">
        <f t="shared" si="23"/>
        <v/>
      </c>
    </row>
    <row r="225" spans="2:11" x14ac:dyDescent="0.45">
      <c r="B225">
        <v>222.5029604434967</v>
      </c>
      <c r="C225">
        <v>0.85055822134017944</v>
      </c>
      <c r="D225">
        <v>0</v>
      </c>
      <c r="E225">
        <f t="shared" si="18"/>
        <v>0.281005859375</v>
      </c>
      <c r="F225">
        <f t="shared" si="19"/>
        <v>0</v>
      </c>
      <c r="G225" s="2" t="str">
        <f>""</f>
        <v/>
      </c>
      <c r="H225" s="2">
        <f t="shared" si="20"/>
        <v>222.5029604434967</v>
      </c>
      <c r="I225" s="2">
        <f t="shared" si="21"/>
        <v>0.281005859375</v>
      </c>
      <c r="J225" s="2" t="str">
        <f t="shared" si="22"/>
        <v/>
      </c>
      <c r="K225" s="2" t="str">
        <f t="shared" si="23"/>
        <v/>
      </c>
    </row>
    <row r="226" spans="2:11" x14ac:dyDescent="0.45">
      <c r="B226">
        <v>223.60110497474673</v>
      </c>
      <c r="C226">
        <v>0.85177892446517944</v>
      </c>
      <c r="D226">
        <v>0</v>
      </c>
      <c r="E226">
        <f t="shared" si="18"/>
        <v>0.2822265625</v>
      </c>
      <c r="F226">
        <f t="shared" si="19"/>
        <v>0</v>
      </c>
      <c r="G226" s="2" t="str">
        <f>""</f>
        <v/>
      </c>
      <c r="H226" s="2">
        <f t="shared" si="20"/>
        <v>223.60110497474673</v>
      </c>
      <c r="I226" s="2">
        <f t="shared" si="21"/>
        <v>0.2822265625</v>
      </c>
      <c r="J226" s="2" t="str">
        <f t="shared" si="22"/>
        <v/>
      </c>
      <c r="K226" s="2" t="str">
        <f t="shared" si="23"/>
        <v/>
      </c>
    </row>
    <row r="227" spans="2:11" x14ac:dyDescent="0.45">
      <c r="B227">
        <v>224.61380028724673</v>
      </c>
      <c r="C227">
        <v>0.85299962759017944</v>
      </c>
      <c r="D227">
        <v>0</v>
      </c>
      <c r="E227">
        <f t="shared" si="18"/>
        <v>0.283447265625</v>
      </c>
      <c r="F227">
        <f t="shared" si="19"/>
        <v>0</v>
      </c>
      <c r="G227" s="2" t="str">
        <f>""</f>
        <v/>
      </c>
      <c r="H227" s="2">
        <f t="shared" si="20"/>
        <v>224.61380028724673</v>
      </c>
      <c r="I227" s="2">
        <f t="shared" si="21"/>
        <v>0.283447265625</v>
      </c>
      <c r="J227" s="2" t="str">
        <f t="shared" si="22"/>
        <v/>
      </c>
      <c r="K227" s="2" t="str">
        <f t="shared" si="23"/>
        <v/>
      </c>
    </row>
    <row r="228" spans="2:11" x14ac:dyDescent="0.45">
      <c r="B228">
        <v>225.7095034122467</v>
      </c>
      <c r="C228">
        <v>0.85434240102767944</v>
      </c>
      <c r="D228">
        <v>0</v>
      </c>
      <c r="E228">
        <f t="shared" si="18"/>
        <v>0.2847900390625</v>
      </c>
      <c r="F228">
        <f t="shared" si="19"/>
        <v>0</v>
      </c>
      <c r="G228" s="2" t="str">
        <f>""</f>
        <v/>
      </c>
      <c r="H228" s="2">
        <f t="shared" si="20"/>
        <v>225.7095034122467</v>
      </c>
      <c r="I228" s="2">
        <f t="shared" si="21"/>
        <v>0.2847900390625</v>
      </c>
      <c r="J228" s="2" t="str">
        <f t="shared" si="22"/>
        <v/>
      </c>
      <c r="K228" s="2" t="str">
        <f t="shared" si="23"/>
        <v/>
      </c>
    </row>
    <row r="229" spans="2:11" x14ac:dyDescent="0.45">
      <c r="B229">
        <v>226.80520653724673</v>
      </c>
      <c r="C229">
        <v>0.85568517446517944</v>
      </c>
      <c r="D229">
        <v>0</v>
      </c>
      <c r="E229">
        <f t="shared" si="18"/>
        <v>0.2861328125</v>
      </c>
      <c r="F229">
        <f t="shared" si="19"/>
        <v>0</v>
      </c>
      <c r="G229" s="2" t="str">
        <f>""</f>
        <v/>
      </c>
      <c r="H229" s="2">
        <f t="shared" si="20"/>
        <v>226.80520653724673</v>
      </c>
      <c r="I229" s="2">
        <f t="shared" si="21"/>
        <v>0.2861328125</v>
      </c>
      <c r="J229" s="2" t="str">
        <f t="shared" si="22"/>
        <v/>
      </c>
      <c r="K229" s="2" t="str">
        <f t="shared" si="23"/>
        <v/>
      </c>
    </row>
    <row r="230" spans="2:11" x14ac:dyDescent="0.45">
      <c r="B230">
        <v>227.8515932559967</v>
      </c>
      <c r="C230">
        <v>0.85702794790267944</v>
      </c>
      <c r="D230">
        <v>0</v>
      </c>
      <c r="E230">
        <f t="shared" si="18"/>
        <v>0.2874755859375</v>
      </c>
      <c r="F230">
        <f t="shared" si="19"/>
        <v>0</v>
      </c>
      <c r="G230" s="2" t="str">
        <f>""</f>
        <v/>
      </c>
      <c r="H230" s="2">
        <f t="shared" si="20"/>
        <v>227.8515932559967</v>
      </c>
      <c r="I230" s="2">
        <f t="shared" si="21"/>
        <v>0.2874755859375</v>
      </c>
      <c r="J230" s="2" t="str">
        <f t="shared" si="22"/>
        <v/>
      </c>
      <c r="K230" s="2" t="str">
        <f t="shared" si="23"/>
        <v/>
      </c>
    </row>
    <row r="231" spans="2:11" x14ac:dyDescent="0.45">
      <c r="B231">
        <v>228.8515932559967</v>
      </c>
      <c r="C231">
        <v>0.85824865102767944</v>
      </c>
      <c r="D231">
        <v>0</v>
      </c>
      <c r="E231">
        <f t="shared" si="18"/>
        <v>0.2886962890625</v>
      </c>
      <c r="F231">
        <f t="shared" si="19"/>
        <v>0</v>
      </c>
      <c r="G231" s="2" t="str">
        <f>""</f>
        <v/>
      </c>
      <c r="H231" s="2">
        <f t="shared" si="20"/>
        <v>228.8515932559967</v>
      </c>
      <c r="I231" s="2">
        <f t="shared" si="21"/>
        <v>0.2886962890625</v>
      </c>
      <c r="J231" s="2" t="str">
        <f t="shared" si="22"/>
        <v/>
      </c>
      <c r="K231" s="2" t="str">
        <f t="shared" si="23"/>
        <v/>
      </c>
    </row>
    <row r="232" spans="2:11" x14ac:dyDescent="0.45">
      <c r="B232">
        <v>229.9560854434967</v>
      </c>
      <c r="C232">
        <v>0.85959142446517944</v>
      </c>
      <c r="D232">
        <v>0</v>
      </c>
      <c r="E232">
        <f t="shared" si="18"/>
        <v>0.2900390625</v>
      </c>
      <c r="F232">
        <f t="shared" si="19"/>
        <v>0</v>
      </c>
      <c r="G232" s="2" t="str">
        <f>""</f>
        <v/>
      </c>
      <c r="H232" s="2">
        <f t="shared" si="20"/>
        <v>229.9560854434967</v>
      </c>
      <c r="I232" s="2">
        <f t="shared" si="21"/>
        <v>0.2900390625</v>
      </c>
      <c r="J232" s="2" t="str">
        <f t="shared" si="22"/>
        <v/>
      </c>
      <c r="K232" s="2" t="str">
        <f t="shared" si="23"/>
        <v/>
      </c>
    </row>
    <row r="233" spans="2:11" x14ac:dyDescent="0.45">
      <c r="B233">
        <v>230.9819643497467</v>
      </c>
      <c r="C233">
        <v>0.86081212759017944</v>
      </c>
      <c r="D233">
        <v>0</v>
      </c>
      <c r="E233">
        <f t="shared" si="18"/>
        <v>0.291259765625</v>
      </c>
      <c r="F233">
        <f t="shared" si="19"/>
        <v>0</v>
      </c>
      <c r="G233" s="2" t="str">
        <f>""</f>
        <v/>
      </c>
      <c r="H233" s="2">
        <f t="shared" si="20"/>
        <v>230.9819643497467</v>
      </c>
      <c r="I233" s="2">
        <f t="shared" si="21"/>
        <v>0.291259765625</v>
      </c>
      <c r="J233" s="2" t="str">
        <f t="shared" si="22"/>
        <v/>
      </c>
      <c r="K233" s="2" t="str">
        <f t="shared" si="23"/>
        <v/>
      </c>
    </row>
    <row r="234" spans="2:11" x14ac:dyDescent="0.45">
      <c r="B234">
        <v>232.0664370059967</v>
      </c>
      <c r="C234">
        <v>0.86215490102767944</v>
      </c>
      <c r="D234">
        <v>0</v>
      </c>
      <c r="E234">
        <f t="shared" si="18"/>
        <v>0.2926025390625</v>
      </c>
      <c r="F234">
        <f t="shared" si="19"/>
        <v>0</v>
      </c>
      <c r="G234" s="2" t="str">
        <f>""</f>
        <v/>
      </c>
      <c r="H234" s="2">
        <f t="shared" si="20"/>
        <v>232.0664370059967</v>
      </c>
      <c r="I234" s="2">
        <f t="shared" si="21"/>
        <v>0.2926025390625</v>
      </c>
      <c r="J234" s="2" t="str">
        <f t="shared" si="22"/>
        <v/>
      </c>
      <c r="K234" s="2" t="str">
        <f t="shared" si="23"/>
        <v/>
      </c>
    </row>
    <row r="235" spans="2:11" x14ac:dyDescent="0.45">
      <c r="B235">
        <v>233.0810854434967</v>
      </c>
      <c r="C235">
        <v>0.86337560415267944</v>
      </c>
      <c r="D235">
        <v>0</v>
      </c>
      <c r="E235">
        <f t="shared" si="18"/>
        <v>0.2938232421875</v>
      </c>
      <c r="F235">
        <f t="shared" si="19"/>
        <v>0</v>
      </c>
      <c r="G235" s="2" t="str">
        <f>""</f>
        <v/>
      </c>
      <c r="H235" s="2">
        <f t="shared" si="20"/>
        <v>233.0810854434967</v>
      </c>
      <c r="I235" s="2">
        <f t="shared" si="21"/>
        <v>0.2938232421875</v>
      </c>
      <c r="J235" s="2" t="str">
        <f t="shared" si="22"/>
        <v/>
      </c>
      <c r="K235" s="2" t="str">
        <f t="shared" si="23"/>
        <v/>
      </c>
    </row>
    <row r="236" spans="2:11" x14ac:dyDescent="0.45">
      <c r="B236">
        <v>234.1421205997467</v>
      </c>
      <c r="C236">
        <v>0.86471837759017944</v>
      </c>
      <c r="D236">
        <v>0</v>
      </c>
      <c r="E236">
        <f t="shared" si="18"/>
        <v>0.295166015625</v>
      </c>
      <c r="F236">
        <f t="shared" si="19"/>
        <v>0</v>
      </c>
      <c r="G236" s="2" t="str">
        <f>""</f>
        <v/>
      </c>
      <c r="H236" s="2">
        <f t="shared" si="20"/>
        <v>234.1421205997467</v>
      </c>
      <c r="I236" s="2">
        <f t="shared" si="21"/>
        <v>0.295166015625</v>
      </c>
      <c r="J236" s="2" t="str">
        <f t="shared" si="22"/>
        <v/>
      </c>
      <c r="K236" s="2" t="str">
        <f t="shared" si="23"/>
        <v/>
      </c>
    </row>
    <row r="237" spans="2:11" x14ac:dyDescent="0.45">
      <c r="B237">
        <v>235.1806948184967</v>
      </c>
      <c r="C237">
        <v>0.86593908071517944</v>
      </c>
      <c r="D237">
        <v>0</v>
      </c>
      <c r="E237">
        <f t="shared" si="18"/>
        <v>0.29638671875</v>
      </c>
      <c r="F237">
        <f t="shared" si="19"/>
        <v>0</v>
      </c>
      <c r="G237" s="2" t="str">
        <f>""</f>
        <v/>
      </c>
      <c r="H237" s="2">
        <f t="shared" si="20"/>
        <v>235.1806948184967</v>
      </c>
      <c r="I237" s="2">
        <f t="shared" si="21"/>
        <v>0.29638671875</v>
      </c>
      <c r="J237" s="2" t="str">
        <f t="shared" si="22"/>
        <v/>
      </c>
      <c r="K237" s="2" t="str">
        <f t="shared" si="23"/>
        <v/>
      </c>
    </row>
    <row r="238" spans="2:11" x14ac:dyDescent="0.45">
      <c r="B238">
        <v>236.2602846622467</v>
      </c>
      <c r="C238">
        <v>0.86728185415267944</v>
      </c>
      <c r="D238">
        <v>0</v>
      </c>
      <c r="E238">
        <f t="shared" si="18"/>
        <v>0.2977294921875</v>
      </c>
      <c r="F238">
        <f t="shared" si="19"/>
        <v>0</v>
      </c>
      <c r="G238" s="2" t="str">
        <f>""</f>
        <v/>
      </c>
      <c r="H238" s="2">
        <f t="shared" si="20"/>
        <v>236.2602846622467</v>
      </c>
      <c r="I238" s="2">
        <f t="shared" si="21"/>
        <v>0.2977294921875</v>
      </c>
      <c r="J238" s="2" t="str">
        <f t="shared" si="22"/>
        <v/>
      </c>
      <c r="K238" s="2" t="str">
        <f t="shared" si="23"/>
        <v/>
      </c>
    </row>
    <row r="239" spans="2:11" x14ac:dyDescent="0.45">
      <c r="B239">
        <v>237.30722069740295</v>
      </c>
      <c r="C239">
        <v>0.86862462759017944</v>
      </c>
      <c r="D239">
        <v>0</v>
      </c>
      <c r="E239">
        <f t="shared" si="18"/>
        <v>0.299072265625</v>
      </c>
      <c r="F239">
        <f t="shared" si="19"/>
        <v>0</v>
      </c>
      <c r="G239" s="2" t="str">
        <f>""</f>
        <v/>
      </c>
      <c r="H239" s="2">
        <f t="shared" si="20"/>
        <v>237.30722069740295</v>
      </c>
      <c r="I239" s="2">
        <f t="shared" si="21"/>
        <v>0.299072265625</v>
      </c>
      <c r="J239" s="2" t="str">
        <f t="shared" si="22"/>
        <v/>
      </c>
      <c r="K239" s="2" t="str">
        <f t="shared" si="23"/>
        <v/>
      </c>
    </row>
    <row r="240" spans="2:11" x14ac:dyDescent="0.45">
      <c r="B240">
        <v>238.41018700599673</v>
      </c>
      <c r="C240">
        <v>0.86996740102767944</v>
      </c>
      <c r="D240">
        <v>0</v>
      </c>
      <c r="E240">
        <f t="shared" si="18"/>
        <v>0.3004150390625</v>
      </c>
      <c r="F240">
        <f t="shared" si="19"/>
        <v>0</v>
      </c>
      <c r="G240" s="2" t="str">
        <f>""</f>
        <v/>
      </c>
      <c r="H240" s="2">
        <f t="shared" si="20"/>
        <v>238.41018700599673</v>
      </c>
      <c r="I240" s="2">
        <f t="shared" si="21"/>
        <v>0.3004150390625</v>
      </c>
      <c r="J240" s="2" t="str">
        <f t="shared" si="22"/>
        <v/>
      </c>
      <c r="K240" s="2" t="str">
        <f t="shared" si="23"/>
        <v/>
      </c>
    </row>
    <row r="241" spans="2:11" x14ac:dyDescent="0.45">
      <c r="B241">
        <v>239.51370263099673</v>
      </c>
      <c r="C241">
        <v>0.87131017446517944</v>
      </c>
      <c r="D241">
        <v>0</v>
      </c>
      <c r="E241">
        <f t="shared" si="18"/>
        <v>0.3017578125</v>
      </c>
      <c r="F241">
        <f t="shared" si="19"/>
        <v>0</v>
      </c>
      <c r="G241" s="2" t="str">
        <f>""</f>
        <v/>
      </c>
      <c r="H241" s="2">
        <f t="shared" si="20"/>
        <v>239.51370263099673</v>
      </c>
      <c r="I241" s="2">
        <f t="shared" si="21"/>
        <v>0.3017578125</v>
      </c>
      <c r="J241" s="2" t="str">
        <f t="shared" si="22"/>
        <v/>
      </c>
      <c r="K241" s="2" t="str">
        <f t="shared" si="23"/>
        <v/>
      </c>
    </row>
    <row r="242" spans="2:11" x14ac:dyDescent="0.45">
      <c r="B242">
        <v>240.6011049747467</v>
      </c>
      <c r="C242">
        <v>0.87265294790267944</v>
      </c>
      <c r="D242">
        <v>0</v>
      </c>
      <c r="E242">
        <f t="shared" si="18"/>
        <v>0.3031005859375</v>
      </c>
      <c r="F242">
        <f t="shared" si="19"/>
        <v>0</v>
      </c>
      <c r="G242" s="2" t="str">
        <f>""</f>
        <v/>
      </c>
      <c r="H242" s="2">
        <f t="shared" si="20"/>
        <v>240.6011049747467</v>
      </c>
      <c r="I242" s="2">
        <f t="shared" si="21"/>
        <v>0.3031005859375</v>
      </c>
      <c r="J242" s="2" t="str">
        <f t="shared" si="22"/>
        <v/>
      </c>
      <c r="K242" s="2" t="str">
        <f t="shared" si="23"/>
        <v/>
      </c>
    </row>
    <row r="243" spans="2:11" x14ac:dyDescent="0.45">
      <c r="B243">
        <v>241.67434716224673</v>
      </c>
      <c r="C243">
        <v>0.87399572134017944</v>
      </c>
      <c r="D243">
        <v>0</v>
      </c>
      <c r="E243">
        <f t="shared" si="18"/>
        <v>0.304443359375</v>
      </c>
      <c r="F243">
        <f t="shared" si="19"/>
        <v>0</v>
      </c>
      <c r="G243" s="2" t="str">
        <f>""</f>
        <v/>
      </c>
      <c r="H243" s="2">
        <f t="shared" si="20"/>
        <v>241.67434716224673</v>
      </c>
      <c r="I243" s="2">
        <f t="shared" si="21"/>
        <v>0.304443359375</v>
      </c>
      <c r="J243" s="2" t="str">
        <f t="shared" si="22"/>
        <v/>
      </c>
      <c r="K243" s="2" t="str">
        <f t="shared" si="23"/>
        <v/>
      </c>
    </row>
    <row r="244" spans="2:11" x14ac:dyDescent="0.45">
      <c r="B244">
        <v>242.71682763099673</v>
      </c>
      <c r="C244">
        <v>0.87533849477767944</v>
      </c>
      <c r="D244">
        <v>0</v>
      </c>
      <c r="E244">
        <f t="shared" si="18"/>
        <v>0.3057861328125</v>
      </c>
      <c r="F244">
        <f t="shared" si="19"/>
        <v>0</v>
      </c>
      <c r="G244" s="2" t="str">
        <f>""</f>
        <v/>
      </c>
      <c r="H244" s="2">
        <f t="shared" si="20"/>
        <v>242.71682763099673</v>
      </c>
      <c r="I244" s="2">
        <f t="shared" si="21"/>
        <v>0.3057861328125</v>
      </c>
      <c r="J244" s="2" t="str">
        <f t="shared" si="22"/>
        <v/>
      </c>
      <c r="K244" s="2" t="str">
        <f t="shared" si="23"/>
        <v/>
      </c>
    </row>
    <row r="245" spans="2:11" x14ac:dyDescent="0.45">
      <c r="B245">
        <v>243.7793276309967</v>
      </c>
      <c r="C245">
        <v>0.87668126821517944</v>
      </c>
      <c r="D245">
        <v>0</v>
      </c>
      <c r="E245">
        <f t="shared" si="18"/>
        <v>0.30712890625</v>
      </c>
      <c r="F245">
        <f t="shared" si="19"/>
        <v>0</v>
      </c>
      <c r="G245" s="2" t="str">
        <f>""</f>
        <v/>
      </c>
      <c r="H245" s="2">
        <f t="shared" si="20"/>
        <v>243.7793276309967</v>
      </c>
      <c r="I245" s="2">
        <f t="shared" si="21"/>
        <v>0.30712890625</v>
      </c>
      <c r="J245" s="2" t="str">
        <f t="shared" si="22"/>
        <v/>
      </c>
      <c r="K245" s="2" t="str">
        <f t="shared" si="23"/>
        <v/>
      </c>
    </row>
    <row r="246" spans="2:11" x14ac:dyDescent="0.45">
      <c r="B246">
        <v>244.8315737247467</v>
      </c>
      <c r="C246">
        <v>0.87790197134017944</v>
      </c>
      <c r="D246">
        <v>0</v>
      </c>
      <c r="E246">
        <f t="shared" si="18"/>
        <v>0.308349609375</v>
      </c>
      <c r="F246">
        <f t="shared" si="19"/>
        <v>0</v>
      </c>
      <c r="G246" s="2" t="str">
        <f>""</f>
        <v/>
      </c>
      <c r="H246" s="2">
        <f t="shared" si="20"/>
        <v>244.8315737247467</v>
      </c>
      <c r="I246" s="2">
        <f t="shared" si="21"/>
        <v>0.308349609375</v>
      </c>
      <c r="J246" s="2" t="str">
        <f t="shared" si="22"/>
        <v/>
      </c>
      <c r="K246" s="2" t="str">
        <f t="shared" si="23"/>
        <v/>
      </c>
    </row>
    <row r="247" spans="2:11" x14ac:dyDescent="0.45">
      <c r="B247">
        <v>245.88821434974673</v>
      </c>
      <c r="C247">
        <v>0.87936681509017944</v>
      </c>
      <c r="D247">
        <v>0</v>
      </c>
      <c r="E247">
        <f t="shared" si="18"/>
        <v>0.309814453125</v>
      </c>
      <c r="F247">
        <f t="shared" si="19"/>
        <v>0</v>
      </c>
      <c r="G247" s="2" t="str">
        <f>""</f>
        <v/>
      </c>
      <c r="H247" s="2">
        <f t="shared" si="20"/>
        <v>245.88821434974673</v>
      </c>
      <c r="I247" s="2">
        <f t="shared" si="21"/>
        <v>0.309814453125</v>
      </c>
      <c r="J247" s="2" t="str">
        <f t="shared" si="22"/>
        <v/>
      </c>
      <c r="K247" s="2" t="str">
        <f t="shared" si="23"/>
        <v/>
      </c>
    </row>
    <row r="248" spans="2:11" x14ac:dyDescent="0.45">
      <c r="B248">
        <v>246.9160463809967</v>
      </c>
      <c r="C248">
        <v>0.88058751821517944</v>
      </c>
      <c r="D248">
        <v>0</v>
      </c>
      <c r="E248">
        <f t="shared" si="18"/>
        <v>0.31103515625</v>
      </c>
      <c r="F248">
        <f t="shared" si="19"/>
        <v>0</v>
      </c>
      <c r="G248" s="2" t="str">
        <f>""</f>
        <v/>
      </c>
      <c r="H248" s="2">
        <f t="shared" si="20"/>
        <v>246.9160463809967</v>
      </c>
      <c r="I248" s="2">
        <f t="shared" si="21"/>
        <v>0.31103515625</v>
      </c>
      <c r="J248" s="2" t="str">
        <f t="shared" si="22"/>
        <v/>
      </c>
      <c r="K248" s="2" t="str">
        <f t="shared" si="23"/>
        <v/>
      </c>
    </row>
    <row r="249" spans="2:11" x14ac:dyDescent="0.45">
      <c r="B249">
        <v>247.95169091224673</v>
      </c>
      <c r="C249">
        <v>0.88193029165267944</v>
      </c>
      <c r="D249">
        <v>0</v>
      </c>
      <c r="E249">
        <f t="shared" si="18"/>
        <v>0.3123779296875</v>
      </c>
      <c r="F249">
        <f t="shared" si="19"/>
        <v>0</v>
      </c>
      <c r="G249" s="2" t="str">
        <f>""</f>
        <v/>
      </c>
      <c r="H249" s="2">
        <f t="shared" si="20"/>
        <v>247.95169091224673</v>
      </c>
      <c r="I249" s="2">
        <f t="shared" si="21"/>
        <v>0.3123779296875</v>
      </c>
      <c r="J249" s="2" t="str">
        <f t="shared" si="22"/>
        <v/>
      </c>
      <c r="K249" s="2" t="str">
        <f t="shared" si="23"/>
        <v/>
      </c>
    </row>
    <row r="250" spans="2:11" x14ac:dyDescent="0.45">
      <c r="B250">
        <v>249.0224916934967</v>
      </c>
      <c r="C250">
        <v>0.88327306509017944</v>
      </c>
      <c r="D250">
        <v>0</v>
      </c>
      <c r="E250">
        <f t="shared" si="18"/>
        <v>0.313720703125</v>
      </c>
      <c r="F250">
        <f t="shared" si="19"/>
        <v>0</v>
      </c>
      <c r="G250" s="2" t="str">
        <f>""</f>
        <v/>
      </c>
      <c r="H250" s="2">
        <f t="shared" si="20"/>
        <v>249.0224916934967</v>
      </c>
      <c r="I250" s="2">
        <f t="shared" si="21"/>
        <v>0.313720703125</v>
      </c>
      <c r="J250" s="2" t="str">
        <f t="shared" si="22"/>
        <v/>
      </c>
      <c r="K250" s="2" t="str">
        <f t="shared" si="23"/>
        <v/>
      </c>
    </row>
    <row r="251" spans="2:11" x14ac:dyDescent="0.45">
      <c r="B251">
        <v>250.12063622474673</v>
      </c>
      <c r="C251">
        <v>0.88461583852767944</v>
      </c>
      <c r="D251">
        <v>0</v>
      </c>
      <c r="E251">
        <f t="shared" si="18"/>
        <v>0.3150634765625</v>
      </c>
      <c r="F251">
        <f t="shared" si="19"/>
        <v>0</v>
      </c>
      <c r="G251" s="2" t="str">
        <f>""</f>
        <v/>
      </c>
      <c r="H251" s="2">
        <f t="shared" si="20"/>
        <v>250.12063622474673</v>
      </c>
      <c r="I251" s="2">
        <f t="shared" si="21"/>
        <v>0.3150634765625</v>
      </c>
      <c r="J251" s="2" t="str">
        <f t="shared" si="22"/>
        <v/>
      </c>
      <c r="K251" s="2" t="str">
        <f t="shared" si="23"/>
        <v/>
      </c>
    </row>
    <row r="252" spans="2:11" x14ac:dyDescent="0.45">
      <c r="B252">
        <v>251.17190575599668</v>
      </c>
      <c r="C252">
        <v>0.88595861196517944</v>
      </c>
      <c r="D252">
        <v>0</v>
      </c>
      <c r="E252">
        <f t="shared" si="18"/>
        <v>0.31640625</v>
      </c>
      <c r="F252">
        <f t="shared" si="19"/>
        <v>0</v>
      </c>
      <c r="G252" s="2" t="str">
        <f>""</f>
        <v/>
      </c>
      <c r="H252" s="2">
        <f t="shared" si="20"/>
        <v>251.17190575599668</v>
      </c>
      <c r="I252" s="2">
        <f t="shared" si="21"/>
        <v>0.31640625</v>
      </c>
      <c r="J252" s="2" t="str">
        <f t="shared" si="22"/>
        <v/>
      </c>
      <c r="K252" s="2" t="str">
        <f t="shared" si="23"/>
        <v/>
      </c>
    </row>
    <row r="253" spans="2:11" x14ac:dyDescent="0.45">
      <c r="B253">
        <v>252.2251284122467</v>
      </c>
      <c r="C253">
        <v>0.88717931509017944</v>
      </c>
      <c r="D253">
        <v>0</v>
      </c>
      <c r="E253">
        <f t="shared" si="18"/>
        <v>0.317626953125</v>
      </c>
      <c r="F253">
        <f t="shared" si="19"/>
        <v>0</v>
      </c>
      <c r="G253" s="2" t="str">
        <f>""</f>
        <v/>
      </c>
      <c r="H253" s="2">
        <f t="shared" si="20"/>
        <v>252.2251284122467</v>
      </c>
      <c r="I253" s="2">
        <f t="shared" si="21"/>
        <v>0.317626953125</v>
      </c>
      <c r="J253" s="2" t="str">
        <f t="shared" si="22"/>
        <v/>
      </c>
      <c r="K253" s="2" t="str">
        <f t="shared" si="23"/>
        <v/>
      </c>
    </row>
    <row r="254" spans="2:11" x14ac:dyDescent="0.45">
      <c r="B254">
        <v>253.2886049747467</v>
      </c>
      <c r="C254">
        <v>0.88864415884017944</v>
      </c>
      <c r="D254">
        <v>0</v>
      </c>
      <c r="E254">
        <f t="shared" si="18"/>
        <v>0.319091796875</v>
      </c>
      <c r="F254">
        <f t="shared" si="19"/>
        <v>0</v>
      </c>
      <c r="G254" s="2" t="str">
        <f>""</f>
        <v/>
      </c>
      <c r="H254" s="2">
        <f t="shared" si="20"/>
        <v>253.2886049747467</v>
      </c>
      <c r="I254" s="2">
        <f t="shared" si="21"/>
        <v>0.319091796875</v>
      </c>
      <c r="J254" s="2" t="str">
        <f t="shared" si="22"/>
        <v/>
      </c>
      <c r="K254" s="2" t="str">
        <f t="shared" si="23"/>
        <v/>
      </c>
    </row>
    <row r="255" spans="2:11" x14ac:dyDescent="0.45">
      <c r="B255">
        <v>254.3213198184967</v>
      </c>
      <c r="C255">
        <v>0.88986486196517944</v>
      </c>
      <c r="D255">
        <v>0</v>
      </c>
      <c r="E255">
        <f t="shared" si="18"/>
        <v>0.3203125</v>
      </c>
      <c r="F255">
        <f t="shared" si="19"/>
        <v>0</v>
      </c>
      <c r="G255" s="2" t="str">
        <f>""</f>
        <v/>
      </c>
      <c r="H255" s="2">
        <f t="shared" si="20"/>
        <v>254.3213198184967</v>
      </c>
      <c r="I255" s="2">
        <f t="shared" si="21"/>
        <v>0.3203125</v>
      </c>
      <c r="J255" s="2" t="str">
        <f t="shared" si="22"/>
        <v/>
      </c>
      <c r="K255" s="2" t="str">
        <f t="shared" si="23"/>
        <v/>
      </c>
    </row>
    <row r="256" spans="2:11" x14ac:dyDescent="0.45">
      <c r="B256">
        <v>255.3725893497467</v>
      </c>
      <c r="C256">
        <v>0.89120763540267944</v>
      </c>
      <c r="D256">
        <v>0</v>
      </c>
      <c r="E256">
        <f t="shared" si="18"/>
        <v>0.3216552734375</v>
      </c>
      <c r="F256">
        <f t="shared" si="19"/>
        <v>0</v>
      </c>
      <c r="G256" s="2" t="str">
        <f>""</f>
        <v/>
      </c>
      <c r="H256" s="2">
        <f t="shared" si="20"/>
        <v>255.3725893497467</v>
      </c>
      <c r="I256" s="2">
        <f t="shared" si="21"/>
        <v>0.3216552734375</v>
      </c>
      <c r="J256" s="2" t="str">
        <f t="shared" si="22"/>
        <v/>
      </c>
      <c r="K256" s="2" t="str">
        <f t="shared" si="23"/>
        <v/>
      </c>
    </row>
    <row r="257" spans="2:11" x14ac:dyDescent="0.45">
      <c r="B257">
        <v>256.43020653724676</v>
      </c>
      <c r="C257">
        <v>0.89255040884017944</v>
      </c>
      <c r="D257">
        <v>0</v>
      </c>
      <c r="E257">
        <f t="shared" si="18"/>
        <v>0.322998046875</v>
      </c>
      <c r="F257">
        <f t="shared" si="19"/>
        <v>0</v>
      </c>
      <c r="G257" s="2" t="str">
        <f>""</f>
        <v/>
      </c>
      <c r="H257" s="2">
        <f t="shared" si="20"/>
        <v>256.43020653724676</v>
      </c>
      <c r="I257" s="2">
        <f t="shared" si="21"/>
        <v>0.322998046875</v>
      </c>
      <c r="J257" s="2" t="str">
        <f t="shared" si="22"/>
        <v/>
      </c>
      <c r="K257" s="2" t="str">
        <f t="shared" si="23"/>
        <v/>
      </c>
    </row>
    <row r="258" spans="2:11" x14ac:dyDescent="0.45">
      <c r="B258">
        <v>257.4951479434967</v>
      </c>
      <c r="C258">
        <v>0.89389318227767944</v>
      </c>
      <c r="D258">
        <v>0</v>
      </c>
      <c r="E258">
        <f t="shared" si="18"/>
        <v>0.3243408203125</v>
      </c>
      <c r="F258">
        <f t="shared" si="19"/>
        <v>0</v>
      </c>
      <c r="G258" s="2" t="str">
        <f>""</f>
        <v/>
      </c>
      <c r="H258" s="2">
        <f t="shared" si="20"/>
        <v>257.4951479434967</v>
      </c>
      <c r="I258" s="2">
        <f t="shared" si="21"/>
        <v>0.3243408203125</v>
      </c>
      <c r="J258" s="2" t="str">
        <f t="shared" si="22"/>
        <v/>
      </c>
      <c r="K258" s="2" t="str">
        <f t="shared" si="23"/>
        <v/>
      </c>
    </row>
    <row r="259" spans="2:11" x14ac:dyDescent="0.45">
      <c r="B259">
        <v>258.5508120059967</v>
      </c>
      <c r="C259">
        <v>0.89523595571517944</v>
      </c>
      <c r="D259">
        <v>0</v>
      </c>
      <c r="E259">
        <f t="shared" si="18"/>
        <v>0.32568359375</v>
      </c>
      <c r="F259">
        <f t="shared" si="19"/>
        <v>0</v>
      </c>
      <c r="G259" s="2" t="str">
        <f>""</f>
        <v/>
      </c>
      <c r="H259" s="2">
        <f t="shared" si="20"/>
        <v>258.5508120059967</v>
      </c>
      <c r="I259" s="2">
        <f t="shared" si="21"/>
        <v>0.32568359375</v>
      </c>
      <c r="J259" s="2" t="str">
        <f t="shared" si="22"/>
        <v/>
      </c>
      <c r="K259" s="2" t="str">
        <f t="shared" si="23"/>
        <v/>
      </c>
    </row>
    <row r="260" spans="2:11" x14ac:dyDescent="0.45">
      <c r="B260">
        <v>259.5548403263092</v>
      </c>
      <c r="C260">
        <v>0.89657872915267944</v>
      </c>
      <c r="D260">
        <v>0</v>
      </c>
      <c r="E260">
        <f t="shared" ref="E260:E323" si="24">C260-C$3</f>
        <v>0.3270263671875</v>
      </c>
      <c r="F260">
        <f t="shared" ref="F260:F323" si="25">-(D260-D$3)</f>
        <v>0</v>
      </c>
      <c r="G260" s="2" t="str">
        <f>""</f>
        <v/>
      </c>
      <c r="H260" s="2">
        <f t="shared" ref="H260:H323" si="26">IF(AND(E260&gt;H$2,E260&lt;I$2),B260,"")</f>
        <v>259.5548403263092</v>
      </c>
      <c r="I260" s="2">
        <f t="shared" ref="I260:I323" si="27">IF(AND(E260&gt;H$2,E260&lt;I$2),E260,"")</f>
        <v>0.3270263671875</v>
      </c>
      <c r="J260" s="2" t="str">
        <f t="shared" ref="J260:J323" si="28">IF(AND(F260&gt;J$2,F260&lt;K$2),B260,"")</f>
        <v/>
      </c>
      <c r="K260" s="2" t="str">
        <f t="shared" ref="K260:K323" si="29">IF(AND(F260&gt;J$2,F260&lt;K$2),F260,"")</f>
        <v/>
      </c>
    </row>
    <row r="261" spans="2:11" x14ac:dyDescent="0.45">
      <c r="B261">
        <v>260.6061098575592</v>
      </c>
      <c r="C261">
        <v>0.89792150259017944</v>
      </c>
      <c r="D261">
        <v>0</v>
      </c>
      <c r="E261">
        <f t="shared" si="24"/>
        <v>0.328369140625</v>
      </c>
      <c r="F261">
        <f t="shared" si="25"/>
        <v>0</v>
      </c>
      <c r="G261" s="2" t="str">
        <f>""</f>
        <v/>
      </c>
      <c r="H261" s="2">
        <f t="shared" si="26"/>
        <v>260.6061098575592</v>
      </c>
      <c r="I261" s="2">
        <f t="shared" si="27"/>
        <v>0.328369140625</v>
      </c>
      <c r="J261" s="2" t="str">
        <f t="shared" si="28"/>
        <v/>
      </c>
      <c r="K261" s="2" t="str">
        <f t="shared" si="29"/>
        <v/>
      </c>
    </row>
    <row r="262" spans="2:11" x14ac:dyDescent="0.45">
      <c r="B262">
        <v>261.6466372013092</v>
      </c>
      <c r="C262">
        <v>0.89926427602767944</v>
      </c>
      <c r="D262">
        <v>0</v>
      </c>
      <c r="E262">
        <f t="shared" si="24"/>
        <v>0.3297119140625</v>
      </c>
      <c r="F262">
        <f t="shared" si="25"/>
        <v>0</v>
      </c>
      <c r="G262" s="2" t="str">
        <f>""</f>
        <v/>
      </c>
      <c r="H262" s="2">
        <f t="shared" si="26"/>
        <v>261.6466372013092</v>
      </c>
      <c r="I262" s="2">
        <f t="shared" si="27"/>
        <v>0.3297119140625</v>
      </c>
      <c r="J262" s="2" t="str">
        <f t="shared" si="28"/>
        <v/>
      </c>
      <c r="K262" s="2" t="str">
        <f t="shared" si="29"/>
        <v/>
      </c>
    </row>
    <row r="263" spans="2:11" x14ac:dyDescent="0.45">
      <c r="B263">
        <v>262.6896059513092</v>
      </c>
      <c r="C263">
        <v>0.90060704946517944</v>
      </c>
      <c r="D263">
        <v>0</v>
      </c>
      <c r="E263">
        <f t="shared" si="24"/>
        <v>0.3310546875</v>
      </c>
      <c r="F263">
        <f t="shared" si="25"/>
        <v>0</v>
      </c>
      <c r="G263" s="2" t="str">
        <f>""</f>
        <v/>
      </c>
      <c r="H263" s="2">
        <f t="shared" si="26"/>
        <v>262.6896059513092</v>
      </c>
      <c r="I263" s="2">
        <f t="shared" si="27"/>
        <v>0.3310546875</v>
      </c>
      <c r="J263" s="2" t="str">
        <f t="shared" si="28"/>
        <v/>
      </c>
      <c r="K263" s="2" t="str">
        <f t="shared" si="29"/>
        <v/>
      </c>
    </row>
    <row r="264" spans="2:11" x14ac:dyDescent="0.45">
      <c r="B264">
        <v>263.71597313880926</v>
      </c>
      <c r="C264">
        <v>0.90194982290267944</v>
      </c>
      <c r="D264">
        <v>0</v>
      </c>
      <c r="E264">
        <f t="shared" si="24"/>
        <v>0.3323974609375</v>
      </c>
      <c r="F264">
        <f t="shared" si="25"/>
        <v>0</v>
      </c>
      <c r="G264" s="2" t="str">
        <f>""</f>
        <v/>
      </c>
      <c r="H264" s="2">
        <f t="shared" si="26"/>
        <v>263.71597313880926</v>
      </c>
      <c r="I264" s="2">
        <f t="shared" si="27"/>
        <v>0.3323974609375</v>
      </c>
      <c r="J264" s="2" t="str">
        <f t="shared" si="28"/>
        <v/>
      </c>
      <c r="K264" s="2" t="str">
        <f t="shared" si="29"/>
        <v/>
      </c>
    </row>
    <row r="265" spans="2:11" x14ac:dyDescent="0.45">
      <c r="B265">
        <v>264.7843325138092</v>
      </c>
      <c r="C265">
        <v>0.90329259634017944</v>
      </c>
      <c r="D265">
        <v>0</v>
      </c>
      <c r="E265">
        <f t="shared" si="24"/>
        <v>0.333740234375</v>
      </c>
      <c r="F265">
        <f t="shared" si="25"/>
        <v>0</v>
      </c>
      <c r="G265" s="2" t="str">
        <f>""</f>
        <v/>
      </c>
      <c r="H265" s="2">
        <f t="shared" si="26"/>
        <v>264.7843325138092</v>
      </c>
      <c r="I265" s="2">
        <f t="shared" si="27"/>
        <v>0.333740234375</v>
      </c>
      <c r="J265" s="2" t="str">
        <f t="shared" si="28"/>
        <v/>
      </c>
      <c r="K265" s="2" t="str">
        <f t="shared" si="29"/>
        <v/>
      </c>
    </row>
    <row r="266" spans="2:11" x14ac:dyDescent="0.45">
      <c r="B266">
        <v>265.8224184513092</v>
      </c>
      <c r="C266">
        <v>0.90463536977767944</v>
      </c>
      <c r="D266">
        <v>0</v>
      </c>
      <c r="E266">
        <f t="shared" si="24"/>
        <v>0.3350830078125</v>
      </c>
      <c r="F266">
        <f t="shared" si="25"/>
        <v>0</v>
      </c>
      <c r="G266" s="2" t="str">
        <f>""</f>
        <v/>
      </c>
      <c r="H266" s="2">
        <f t="shared" si="26"/>
        <v>265.8224184513092</v>
      </c>
      <c r="I266" s="2">
        <f t="shared" si="27"/>
        <v>0.3350830078125</v>
      </c>
      <c r="J266" s="2" t="str">
        <f t="shared" si="28"/>
        <v/>
      </c>
      <c r="K266" s="2" t="str">
        <f t="shared" si="29"/>
        <v/>
      </c>
    </row>
    <row r="267" spans="2:11" x14ac:dyDescent="0.45">
      <c r="B267">
        <v>266.83804345130926</v>
      </c>
      <c r="C267">
        <v>0.90585607290267944</v>
      </c>
      <c r="D267">
        <v>0</v>
      </c>
      <c r="E267">
        <f t="shared" si="24"/>
        <v>0.3363037109375</v>
      </c>
      <c r="F267">
        <f t="shared" si="25"/>
        <v>0</v>
      </c>
      <c r="G267" s="2" t="str">
        <f>""</f>
        <v/>
      </c>
      <c r="H267" s="2">
        <f t="shared" si="26"/>
        <v>266.83804345130926</v>
      </c>
      <c r="I267" s="2">
        <f t="shared" si="27"/>
        <v>0.3363037109375</v>
      </c>
      <c r="J267" s="2" t="str">
        <f t="shared" si="28"/>
        <v/>
      </c>
      <c r="K267" s="2" t="str">
        <f t="shared" si="29"/>
        <v/>
      </c>
    </row>
    <row r="268" spans="2:11" x14ac:dyDescent="0.45">
      <c r="B268">
        <v>267.9010317325592</v>
      </c>
      <c r="C268">
        <v>0.90719884634017944</v>
      </c>
      <c r="D268">
        <v>0</v>
      </c>
      <c r="E268">
        <f t="shared" si="24"/>
        <v>0.337646484375</v>
      </c>
      <c r="F268">
        <f t="shared" si="25"/>
        <v>0</v>
      </c>
      <c r="G268" s="2" t="str">
        <f>""</f>
        <v/>
      </c>
      <c r="H268" s="2">
        <f t="shared" si="26"/>
        <v>267.9010317325592</v>
      </c>
      <c r="I268" s="2">
        <f t="shared" si="27"/>
        <v>0.337646484375</v>
      </c>
      <c r="J268" s="2" t="str">
        <f t="shared" si="28"/>
        <v/>
      </c>
      <c r="K268" s="2" t="str">
        <f t="shared" si="29"/>
        <v/>
      </c>
    </row>
    <row r="269" spans="2:11" x14ac:dyDescent="0.45">
      <c r="B269">
        <v>268.9498598575592</v>
      </c>
      <c r="C269">
        <v>0.90854161977767944</v>
      </c>
      <c r="D269">
        <v>0</v>
      </c>
      <c r="E269">
        <f t="shared" si="24"/>
        <v>0.3389892578125</v>
      </c>
      <c r="F269">
        <f t="shared" si="25"/>
        <v>0</v>
      </c>
      <c r="G269" s="2" t="str">
        <f>""</f>
        <v/>
      </c>
      <c r="H269" s="2">
        <f t="shared" si="26"/>
        <v>268.9498598575592</v>
      </c>
      <c r="I269" s="2">
        <f t="shared" si="27"/>
        <v>0.3389892578125</v>
      </c>
      <c r="J269" s="2" t="str">
        <f t="shared" si="28"/>
        <v/>
      </c>
      <c r="K269" s="2" t="str">
        <f t="shared" si="29"/>
        <v/>
      </c>
    </row>
    <row r="270" spans="2:11" x14ac:dyDescent="0.45">
      <c r="B270">
        <v>269.9981997013092</v>
      </c>
      <c r="C270">
        <v>0.90988439321517944</v>
      </c>
      <c r="D270">
        <v>0</v>
      </c>
      <c r="E270">
        <f t="shared" si="24"/>
        <v>0.34033203125</v>
      </c>
      <c r="F270">
        <f t="shared" si="25"/>
        <v>0</v>
      </c>
      <c r="G270" s="2" t="str">
        <f>""</f>
        <v/>
      </c>
      <c r="H270" s="2">
        <f t="shared" si="26"/>
        <v>269.9981997013092</v>
      </c>
      <c r="I270" s="2">
        <f t="shared" si="27"/>
        <v>0.34033203125</v>
      </c>
      <c r="J270" s="2" t="str">
        <f t="shared" si="28"/>
        <v/>
      </c>
      <c r="K270" s="2" t="str">
        <f t="shared" si="29"/>
        <v/>
      </c>
    </row>
    <row r="271" spans="2:11" x14ac:dyDescent="0.45">
      <c r="B271">
        <v>270.9942934513092</v>
      </c>
      <c r="C271">
        <v>0.91122716665267944</v>
      </c>
      <c r="D271">
        <v>0</v>
      </c>
      <c r="E271">
        <f t="shared" si="24"/>
        <v>0.3416748046875</v>
      </c>
      <c r="F271">
        <f t="shared" si="25"/>
        <v>0</v>
      </c>
      <c r="G271" s="2" t="str">
        <f>""</f>
        <v/>
      </c>
      <c r="H271" s="2">
        <f t="shared" si="26"/>
        <v>270.9942934513092</v>
      </c>
      <c r="I271" s="2">
        <f t="shared" si="27"/>
        <v>0.3416748046875</v>
      </c>
      <c r="J271" s="2" t="str">
        <f t="shared" si="28"/>
        <v/>
      </c>
      <c r="K271" s="2" t="str">
        <f t="shared" si="29"/>
        <v/>
      </c>
    </row>
    <row r="272" spans="2:11" x14ac:dyDescent="0.45">
      <c r="B272">
        <v>272.0719301700592</v>
      </c>
      <c r="C272">
        <v>0.91269201040267944</v>
      </c>
      <c r="D272">
        <v>0</v>
      </c>
      <c r="E272">
        <f t="shared" si="24"/>
        <v>0.3431396484375</v>
      </c>
      <c r="F272">
        <f t="shared" si="25"/>
        <v>0</v>
      </c>
      <c r="G272" s="2" t="str">
        <f>""</f>
        <v/>
      </c>
      <c r="H272" s="2">
        <f t="shared" si="26"/>
        <v>272.0719301700592</v>
      </c>
      <c r="I272" s="2">
        <f t="shared" si="27"/>
        <v>0.3431396484375</v>
      </c>
      <c r="J272" s="2" t="str">
        <f t="shared" si="28"/>
        <v/>
      </c>
      <c r="K272" s="2" t="str">
        <f t="shared" si="29"/>
        <v/>
      </c>
    </row>
    <row r="273" spans="2:11" x14ac:dyDescent="0.45">
      <c r="B273">
        <v>273.08935570716858</v>
      </c>
      <c r="C273">
        <v>0.91403478384017944</v>
      </c>
      <c r="D273">
        <v>0</v>
      </c>
      <c r="E273">
        <f t="shared" si="24"/>
        <v>0.344482421875</v>
      </c>
      <c r="F273">
        <f t="shared" si="25"/>
        <v>0</v>
      </c>
      <c r="G273" s="2" t="str">
        <f>""</f>
        <v/>
      </c>
      <c r="H273" s="2">
        <f t="shared" si="26"/>
        <v>273.08935570716858</v>
      </c>
      <c r="I273" s="2">
        <f t="shared" si="27"/>
        <v>0.344482421875</v>
      </c>
      <c r="J273" s="2" t="str">
        <f t="shared" si="28"/>
        <v/>
      </c>
      <c r="K273" s="2" t="str">
        <f t="shared" si="29"/>
        <v/>
      </c>
    </row>
    <row r="274" spans="2:11" x14ac:dyDescent="0.45">
      <c r="B274">
        <v>274.0978090763092</v>
      </c>
      <c r="C274">
        <v>0.91537755727767944</v>
      </c>
      <c r="D274">
        <v>0</v>
      </c>
      <c r="E274">
        <f t="shared" si="24"/>
        <v>0.3458251953125</v>
      </c>
      <c r="F274">
        <f t="shared" si="25"/>
        <v>0</v>
      </c>
      <c r="G274" s="2" t="str">
        <f>""</f>
        <v/>
      </c>
      <c r="H274" s="2">
        <f t="shared" si="26"/>
        <v>274.0978090763092</v>
      </c>
      <c r="I274" s="2">
        <f t="shared" si="27"/>
        <v>0.3458251953125</v>
      </c>
      <c r="J274" s="2" t="str">
        <f t="shared" si="28"/>
        <v/>
      </c>
      <c r="K274" s="2" t="str">
        <f t="shared" si="29"/>
        <v/>
      </c>
    </row>
    <row r="275" spans="2:11" x14ac:dyDescent="0.45">
      <c r="B275">
        <v>275.1476137638092</v>
      </c>
      <c r="C275">
        <v>0.91659826040267944</v>
      </c>
      <c r="D275">
        <v>0</v>
      </c>
      <c r="E275">
        <f t="shared" si="24"/>
        <v>0.3470458984375</v>
      </c>
      <c r="F275">
        <f t="shared" si="25"/>
        <v>0</v>
      </c>
      <c r="G275" s="2" t="str">
        <f>""</f>
        <v/>
      </c>
      <c r="H275" s="2">
        <f t="shared" si="26"/>
        <v>275.1476137638092</v>
      </c>
      <c r="I275" s="2">
        <f t="shared" si="27"/>
        <v>0.3470458984375</v>
      </c>
      <c r="J275" s="2" t="str">
        <f t="shared" si="28"/>
        <v/>
      </c>
      <c r="K275" s="2" t="str">
        <f t="shared" si="29"/>
        <v/>
      </c>
    </row>
    <row r="276" spans="2:11" x14ac:dyDescent="0.45">
      <c r="B276">
        <v>276.1607973575592</v>
      </c>
      <c r="C276">
        <v>0.91806310415267944</v>
      </c>
      <c r="D276">
        <v>0</v>
      </c>
      <c r="E276">
        <f t="shared" si="24"/>
        <v>0.3485107421875</v>
      </c>
      <c r="F276">
        <f t="shared" si="25"/>
        <v>0</v>
      </c>
      <c r="G276" s="2" t="str">
        <f>""</f>
        <v/>
      </c>
      <c r="H276" s="2">
        <f t="shared" si="26"/>
        <v>276.1607973575592</v>
      </c>
      <c r="I276" s="2">
        <f t="shared" si="27"/>
        <v>0.3485107421875</v>
      </c>
      <c r="J276" s="2" t="str">
        <f t="shared" si="28"/>
        <v/>
      </c>
      <c r="K276" s="2" t="str">
        <f t="shared" si="29"/>
        <v/>
      </c>
    </row>
    <row r="277" spans="2:11" x14ac:dyDescent="0.45">
      <c r="B277">
        <v>277.2189028263092</v>
      </c>
      <c r="C277">
        <v>0.91928380727767944</v>
      </c>
      <c r="D277">
        <v>0</v>
      </c>
      <c r="E277">
        <f t="shared" si="24"/>
        <v>0.3497314453125</v>
      </c>
      <c r="F277">
        <f t="shared" si="25"/>
        <v>0</v>
      </c>
      <c r="G277" s="2" t="str">
        <f>""</f>
        <v/>
      </c>
      <c r="H277" s="2">
        <f t="shared" si="26"/>
        <v>277.2189028263092</v>
      </c>
      <c r="I277" s="2">
        <f t="shared" si="27"/>
        <v>0.3497314453125</v>
      </c>
      <c r="J277" s="2" t="str">
        <f t="shared" si="28"/>
        <v/>
      </c>
      <c r="K277" s="2" t="str">
        <f t="shared" si="29"/>
        <v/>
      </c>
    </row>
    <row r="278" spans="2:11" x14ac:dyDescent="0.45">
      <c r="B278">
        <v>278.2975161075592</v>
      </c>
      <c r="C278">
        <v>0.92087072134017944</v>
      </c>
      <c r="D278">
        <v>0</v>
      </c>
      <c r="E278">
        <f t="shared" si="24"/>
        <v>0.351318359375</v>
      </c>
      <c r="F278">
        <f t="shared" si="25"/>
        <v>0</v>
      </c>
      <c r="G278" s="2" t="str">
        <f>""</f>
        <v/>
      </c>
      <c r="H278" s="2">
        <f t="shared" si="26"/>
        <v>278.2975161075592</v>
      </c>
      <c r="I278" s="2">
        <f t="shared" si="27"/>
        <v>0.351318359375</v>
      </c>
      <c r="J278" s="2" t="str">
        <f t="shared" si="28"/>
        <v/>
      </c>
      <c r="K278" s="2" t="str">
        <f t="shared" si="29"/>
        <v/>
      </c>
    </row>
    <row r="279" spans="2:11" x14ac:dyDescent="0.45">
      <c r="B279">
        <v>279.3810122013092</v>
      </c>
      <c r="C279">
        <v>0.92233556509017944</v>
      </c>
      <c r="D279">
        <v>0</v>
      </c>
      <c r="E279">
        <f t="shared" si="24"/>
        <v>0.352783203125</v>
      </c>
      <c r="F279">
        <f t="shared" si="25"/>
        <v>0</v>
      </c>
      <c r="G279" s="2" t="str">
        <f>""</f>
        <v/>
      </c>
      <c r="H279" s="2">
        <f t="shared" si="26"/>
        <v>279.3810122013092</v>
      </c>
      <c r="I279" s="2">
        <f t="shared" si="27"/>
        <v>0.352783203125</v>
      </c>
      <c r="J279" s="2" t="str">
        <f t="shared" si="28"/>
        <v/>
      </c>
      <c r="K279" s="2" t="str">
        <f t="shared" si="29"/>
        <v/>
      </c>
    </row>
    <row r="280" spans="2:11" x14ac:dyDescent="0.45">
      <c r="B280">
        <v>280.3199770450592</v>
      </c>
      <c r="C280">
        <v>0.92367833852767944</v>
      </c>
      <c r="D280">
        <v>0</v>
      </c>
      <c r="E280">
        <f t="shared" si="24"/>
        <v>0.3541259765625</v>
      </c>
      <c r="F280">
        <f t="shared" si="25"/>
        <v>0</v>
      </c>
      <c r="G280" s="2" t="str">
        <f>""</f>
        <v/>
      </c>
      <c r="H280" s="2">
        <f t="shared" si="26"/>
        <v>280.3199770450592</v>
      </c>
      <c r="I280" s="2">
        <f t="shared" si="27"/>
        <v>0.3541259765625</v>
      </c>
      <c r="J280" s="2" t="str">
        <f t="shared" si="28"/>
        <v/>
      </c>
      <c r="K280" s="2" t="str">
        <f t="shared" si="29"/>
        <v/>
      </c>
    </row>
    <row r="281" spans="2:11" x14ac:dyDescent="0.45">
      <c r="B281">
        <v>281.32925438880926</v>
      </c>
      <c r="C281">
        <v>0.92489904165267944</v>
      </c>
      <c r="D281">
        <v>0</v>
      </c>
      <c r="E281">
        <f t="shared" si="24"/>
        <v>0.3553466796875</v>
      </c>
      <c r="F281">
        <f t="shared" si="25"/>
        <v>0</v>
      </c>
      <c r="G281" s="2" t="str">
        <f>""</f>
        <v/>
      </c>
      <c r="H281" s="2">
        <f t="shared" si="26"/>
        <v>281.32925438880926</v>
      </c>
      <c r="I281" s="2">
        <f t="shared" si="27"/>
        <v>0.3553466796875</v>
      </c>
      <c r="J281" s="2" t="str">
        <f t="shared" si="28"/>
        <v/>
      </c>
      <c r="K281" s="2" t="str">
        <f t="shared" si="29"/>
        <v/>
      </c>
    </row>
    <row r="282" spans="2:11" x14ac:dyDescent="0.45">
      <c r="B282">
        <v>282.3766176700592</v>
      </c>
      <c r="C282">
        <v>0.92624181509017944</v>
      </c>
      <c r="D282">
        <v>0</v>
      </c>
      <c r="E282">
        <f t="shared" si="24"/>
        <v>0.356689453125</v>
      </c>
      <c r="F282">
        <f t="shared" si="25"/>
        <v>0</v>
      </c>
      <c r="G282" s="2" t="str">
        <f>""</f>
        <v/>
      </c>
      <c r="H282" s="2">
        <f t="shared" si="26"/>
        <v>282.3766176700592</v>
      </c>
      <c r="I282" s="2">
        <f t="shared" si="27"/>
        <v>0.356689453125</v>
      </c>
      <c r="J282" s="2" t="str">
        <f t="shared" si="28"/>
        <v/>
      </c>
      <c r="K282" s="2" t="str">
        <f t="shared" si="29"/>
        <v/>
      </c>
    </row>
    <row r="283" spans="2:11" x14ac:dyDescent="0.45">
      <c r="B283">
        <v>283.3898012638092</v>
      </c>
      <c r="C283">
        <v>0.92758458852767944</v>
      </c>
      <c r="D283">
        <v>0</v>
      </c>
      <c r="E283">
        <f t="shared" si="24"/>
        <v>0.3580322265625</v>
      </c>
      <c r="F283">
        <f t="shared" si="25"/>
        <v>0</v>
      </c>
      <c r="G283" s="2" t="str">
        <f>""</f>
        <v/>
      </c>
      <c r="H283" s="2">
        <f t="shared" si="26"/>
        <v>283.3898012638092</v>
      </c>
      <c r="I283" s="2">
        <f t="shared" si="27"/>
        <v>0.3580322265625</v>
      </c>
      <c r="J283" s="2" t="str">
        <f t="shared" si="28"/>
        <v/>
      </c>
      <c r="K283" s="2" t="str">
        <f t="shared" si="29"/>
        <v/>
      </c>
    </row>
    <row r="284" spans="2:11" x14ac:dyDescent="0.45">
      <c r="B284">
        <v>284.42788720130926</v>
      </c>
      <c r="C284">
        <v>0.92892736196517944</v>
      </c>
      <c r="D284">
        <v>0</v>
      </c>
      <c r="E284">
        <f t="shared" si="24"/>
        <v>0.359375</v>
      </c>
      <c r="F284">
        <f t="shared" si="25"/>
        <v>0</v>
      </c>
      <c r="G284" s="2" t="str">
        <f>""</f>
        <v/>
      </c>
      <c r="H284" s="2">
        <f t="shared" si="26"/>
        <v>284.42788720130926</v>
      </c>
      <c r="I284" s="2">
        <f t="shared" si="27"/>
        <v>0.359375</v>
      </c>
      <c r="J284" s="2" t="str">
        <f t="shared" si="28"/>
        <v/>
      </c>
      <c r="K284" s="2" t="str">
        <f t="shared" si="29"/>
        <v/>
      </c>
    </row>
    <row r="285" spans="2:11" x14ac:dyDescent="0.45">
      <c r="B285">
        <v>285.40933251380926</v>
      </c>
      <c r="C285">
        <v>0.93027013540267944</v>
      </c>
      <c r="D285">
        <v>0</v>
      </c>
      <c r="E285">
        <f t="shared" si="24"/>
        <v>0.3607177734375</v>
      </c>
      <c r="F285">
        <f t="shared" si="25"/>
        <v>0</v>
      </c>
      <c r="G285" s="2" t="str">
        <f>""</f>
        <v/>
      </c>
      <c r="H285" s="2">
        <f t="shared" si="26"/>
        <v>285.40933251380926</v>
      </c>
      <c r="I285" s="2">
        <f t="shared" si="27"/>
        <v>0.3607177734375</v>
      </c>
      <c r="J285" s="2" t="str">
        <f t="shared" si="28"/>
        <v/>
      </c>
      <c r="K285" s="2" t="str">
        <f t="shared" si="29"/>
        <v/>
      </c>
    </row>
    <row r="286" spans="2:11" x14ac:dyDescent="0.45">
      <c r="B286">
        <v>286.4659731388092</v>
      </c>
      <c r="C286">
        <v>0.93173497915267944</v>
      </c>
      <c r="D286">
        <v>0</v>
      </c>
      <c r="E286">
        <f t="shared" si="24"/>
        <v>0.3621826171875</v>
      </c>
      <c r="F286">
        <f t="shared" si="25"/>
        <v>0</v>
      </c>
      <c r="G286" s="2" t="str">
        <f>""</f>
        <v/>
      </c>
      <c r="H286" s="2">
        <f t="shared" si="26"/>
        <v>286.4659731388092</v>
      </c>
      <c r="I286" s="2">
        <f t="shared" si="27"/>
        <v>0.3621826171875</v>
      </c>
      <c r="J286" s="2" t="str">
        <f t="shared" si="28"/>
        <v/>
      </c>
      <c r="K286" s="2" t="str">
        <f t="shared" si="29"/>
        <v/>
      </c>
    </row>
    <row r="287" spans="2:11" x14ac:dyDescent="0.45">
      <c r="B287">
        <v>287.4928286075592</v>
      </c>
      <c r="C287">
        <v>0.93319982290267944</v>
      </c>
      <c r="D287">
        <v>0</v>
      </c>
      <c r="E287">
        <f t="shared" si="24"/>
        <v>0.3636474609375</v>
      </c>
      <c r="F287">
        <f t="shared" si="25"/>
        <v>0</v>
      </c>
      <c r="G287" s="2" t="str">
        <f>""</f>
        <v/>
      </c>
      <c r="H287" s="2">
        <f t="shared" si="26"/>
        <v>287.4928286075592</v>
      </c>
      <c r="I287" s="2">
        <f t="shared" si="27"/>
        <v>0.3636474609375</v>
      </c>
      <c r="J287" s="2" t="str">
        <f t="shared" si="28"/>
        <v/>
      </c>
      <c r="K287" s="2" t="str">
        <f t="shared" si="29"/>
        <v/>
      </c>
    </row>
    <row r="288" spans="2:11" x14ac:dyDescent="0.45">
      <c r="B288">
        <v>288.4669497013092</v>
      </c>
      <c r="C288">
        <v>0.93454259634017944</v>
      </c>
      <c r="D288">
        <v>0</v>
      </c>
      <c r="E288">
        <f t="shared" si="24"/>
        <v>0.364990234375</v>
      </c>
      <c r="F288">
        <f t="shared" si="25"/>
        <v>0</v>
      </c>
      <c r="G288" s="2" t="str">
        <f>""</f>
        <v/>
      </c>
      <c r="H288" s="2">
        <f t="shared" si="26"/>
        <v>288.4669497013092</v>
      </c>
      <c r="I288" s="2">
        <f t="shared" si="27"/>
        <v>0.364990234375</v>
      </c>
      <c r="J288" s="2" t="str">
        <f t="shared" si="28"/>
        <v/>
      </c>
      <c r="K288" s="2" t="str">
        <f t="shared" si="29"/>
        <v/>
      </c>
    </row>
    <row r="289" spans="2:11" x14ac:dyDescent="0.45">
      <c r="B289">
        <v>289.5743715763092</v>
      </c>
      <c r="C289">
        <v>0.93600744009017944</v>
      </c>
      <c r="D289">
        <v>0</v>
      </c>
      <c r="E289">
        <f t="shared" si="24"/>
        <v>0.366455078125</v>
      </c>
      <c r="F289">
        <f t="shared" si="25"/>
        <v>0</v>
      </c>
      <c r="G289" s="2" t="str">
        <f>""</f>
        <v/>
      </c>
      <c r="H289" s="2">
        <f t="shared" si="26"/>
        <v>289.5743715763092</v>
      </c>
      <c r="I289" s="2">
        <f t="shared" si="27"/>
        <v>0.366455078125</v>
      </c>
      <c r="J289" s="2" t="str">
        <f t="shared" si="28"/>
        <v/>
      </c>
      <c r="K289" s="2" t="str">
        <f t="shared" si="29"/>
        <v/>
      </c>
    </row>
    <row r="290" spans="2:11" x14ac:dyDescent="0.45">
      <c r="B290">
        <v>290.5914614200592</v>
      </c>
      <c r="C290">
        <v>0.93735021352767944</v>
      </c>
      <c r="D290">
        <v>0</v>
      </c>
      <c r="E290">
        <f t="shared" si="24"/>
        <v>0.3677978515625</v>
      </c>
      <c r="F290">
        <f t="shared" si="25"/>
        <v>0</v>
      </c>
      <c r="G290" s="2" t="str">
        <f>""</f>
        <v/>
      </c>
      <c r="H290" s="2">
        <f t="shared" si="26"/>
        <v>290.5914614200592</v>
      </c>
      <c r="I290" s="2">
        <f t="shared" si="27"/>
        <v>0.3677978515625</v>
      </c>
      <c r="J290" s="2" t="str">
        <f t="shared" si="28"/>
        <v/>
      </c>
      <c r="K290" s="2" t="str">
        <f t="shared" si="29"/>
        <v/>
      </c>
    </row>
    <row r="291" spans="2:11" x14ac:dyDescent="0.45">
      <c r="B291">
        <v>291.5602114200592</v>
      </c>
      <c r="C291">
        <v>0.93869298696517944</v>
      </c>
      <c r="D291">
        <v>0</v>
      </c>
      <c r="E291">
        <f t="shared" si="24"/>
        <v>0.369140625</v>
      </c>
      <c r="F291">
        <f t="shared" si="25"/>
        <v>0</v>
      </c>
      <c r="G291" s="2" t="str">
        <f>""</f>
        <v/>
      </c>
      <c r="H291" s="2">
        <f t="shared" si="26"/>
        <v>291.5602114200592</v>
      </c>
      <c r="I291" s="2">
        <f t="shared" si="27"/>
        <v>0.369140625</v>
      </c>
      <c r="J291" s="2" t="str">
        <f t="shared" si="28"/>
        <v/>
      </c>
      <c r="K291" s="2" t="str">
        <f t="shared" si="29"/>
        <v/>
      </c>
    </row>
    <row r="292" spans="2:11" x14ac:dyDescent="0.45">
      <c r="B292">
        <v>292.6217348575592</v>
      </c>
      <c r="C292">
        <v>0.94015783071517944</v>
      </c>
      <c r="D292">
        <v>0</v>
      </c>
      <c r="E292">
        <f t="shared" si="24"/>
        <v>0.37060546875</v>
      </c>
      <c r="F292">
        <f t="shared" si="25"/>
        <v>0</v>
      </c>
      <c r="G292" s="2" t="str">
        <f>""</f>
        <v/>
      </c>
      <c r="H292" s="2">
        <f t="shared" si="26"/>
        <v>292.6217348575592</v>
      </c>
      <c r="I292" s="2">
        <f t="shared" si="27"/>
        <v>0.37060546875</v>
      </c>
      <c r="J292" s="2" t="str">
        <f t="shared" si="28"/>
        <v/>
      </c>
      <c r="K292" s="2" t="str">
        <f t="shared" si="29"/>
        <v/>
      </c>
    </row>
    <row r="293" spans="2:11" x14ac:dyDescent="0.45">
      <c r="B293">
        <v>293.66519188880926</v>
      </c>
      <c r="C293">
        <v>0.94162267446517944</v>
      </c>
      <c r="D293">
        <v>0</v>
      </c>
      <c r="E293">
        <f t="shared" si="24"/>
        <v>0.3720703125</v>
      </c>
      <c r="F293">
        <f t="shared" si="25"/>
        <v>0</v>
      </c>
      <c r="G293" s="2" t="str">
        <f>""</f>
        <v/>
      </c>
      <c r="H293" s="2">
        <f t="shared" si="26"/>
        <v>293.66519188880926</v>
      </c>
      <c r="I293" s="2">
        <f t="shared" si="27"/>
        <v>0.3720703125</v>
      </c>
      <c r="J293" s="2" t="str">
        <f t="shared" si="28"/>
        <v/>
      </c>
      <c r="K293" s="2" t="str">
        <f t="shared" si="29"/>
        <v/>
      </c>
    </row>
    <row r="294" spans="2:11" x14ac:dyDescent="0.45">
      <c r="B294">
        <v>294.59732079505926</v>
      </c>
      <c r="C294">
        <v>0.94284337759017944</v>
      </c>
      <c r="D294">
        <v>0</v>
      </c>
      <c r="E294">
        <f t="shared" si="24"/>
        <v>0.373291015625</v>
      </c>
      <c r="F294">
        <f t="shared" si="25"/>
        <v>0</v>
      </c>
      <c r="G294" s="2" t="str">
        <f>""</f>
        <v/>
      </c>
      <c r="H294" s="2">
        <f t="shared" si="26"/>
        <v>294.59732079505926</v>
      </c>
      <c r="I294" s="2">
        <f t="shared" si="27"/>
        <v>0.373291015625</v>
      </c>
      <c r="J294" s="2" t="str">
        <f t="shared" si="28"/>
        <v/>
      </c>
      <c r="K294" s="2" t="str">
        <f t="shared" si="29"/>
        <v/>
      </c>
    </row>
    <row r="295" spans="2:11" x14ac:dyDescent="0.45">
      <c r="B295">
        <v>295.6036684513092</v>
      </c>
      <c r="C295">
        <v>0.94430822134017944</v>
      </c>
      <c r="D295">
        <v>0</v>
      </c>
      <c r="E295">
        <f t="shared" si="24"/>
        <v>0.374755859375</v>
      </c>
      <c r="F295">
        <f t="shared" si="25"/>
        <v>0</v>
      </c>
      <c r="G295" s="2" t="str">
        <f>""</f>
        <v/>
      </c>
      <c r="H295" s="2">
        <f t="shared" si="26"/>
        <v>295.6036684513092</v>
      </c>
      <c r="I295" s="2">
        <f t="shared" si="27"/>
        <v>0.374755859375</v>
      </c>
      <c r="J295" s="2" t="str">
        <f t="shared" si="28"/>
        <v/>
      </c>
      <c r="K295" s="2" t="str">
        <f t="shared" si="29"/>
        <v/>
      </c>
    </row>
    <row r="296" spans="2:11" x14ac:dyDescent="0.45">
      <c r="B296">
        <v>296.6808168888092</v>
      </c>
      <c r="C296">
        <v>0.94577306509017944</v>
      </c>
      <c r="D296">
        <v>0</v>
      </c>
      <c r="E296">
        <f t="shared" si="24"/>
        <v>0.376220703125</v>
      </c>
      <c r="F296">
        <f t="shared" si="25"/>
        <v>0</v>
      </c>
      <c r="G296" s="2" t="str">
        <f>""</f>
        <v/>
      </c>
      <c r="H296" s="2">
        <f t="shared" si="26"/>
        <v>296.6808168888092</v>
      </c>
      <c r="I296" s="2">
        <f t="shared" si="27"/>
        <v>0.376220703125</v>
      </c>
      <c r="J296" s="2" t="str">
        <f t="shared" si="28"/>
        <v/>
      </c>
      <c r="K296" s="2" t="str">
        <f t="shared" si="29"/>
        <v/>
      </c>
    </row>
    <row r="297" spans="2:11" x14ac:dyDescent="0.45">
      <c r="B297">
        <v>297.69595360755926</v>
      </c>
      <c r="C297">
        <v>0.94723790884017944</v>
      </c>
      <c r="D297">
        <v>0</v>
      </c>
      <c r="E297">
        <f t="shared" si="24"/>
        <v>0.377685546875</v>
      </c>
      <c r="F297">
        <f t="shared" si="25"/>
        <v>0</v>
      </c>
      <c r="G297" s="2" t="str">
        <f>""</f>
        <v/>
      </c>
      <c r="H297" s="2">
        <f t="shared" si="26"/>
        <v>297.69595360755926</v>
      </c>
      <c r="I297" s="2">
        <f t="shared" si="27"/>
        <v>0.377685546875</v>
      </c>
      <c r="J297" s="2" t="str">
        <f t="shared" si="28"/>
        <v/>
      </c>
      <c r="K297" s="2" t="str">
        <f t="shared" si="29"/>
        <v/>
      </c>
    </row>
    <row r="298" spans="2:11" x14ac:dyDescent="0.45">
      <c r="B298">
        <v>298.6827700138092</v>
      </c>
      <c r="C298">
        <v>0.94845861196517944</v>
      </c>
      <c r="D298">
        <v>0</v>
      </c>
      <c r="E298">
        <f t="shared" si="24"/>
        <v>0.37890625</v>
      </c>
      <c r="F298">
        <f t="shared" si="25"/>
        <v>0</v>
      </c>
      <c r="G298" s="2" t="str">
        <f>""</f>
        <v/>
      </c>
      <c r="H298" s="2">
        <f t="shared" si="26"/>
        <v>298.6827700138092</v>
      </c>
      <c r="I298" s="2">
        <f t="shared" si="27"/>
        <v>0.37890625</v>
      </c>
      <c r="J298" s="2" t="str">
        <f t="shared" si="28"/>
        <v/>
      </c>
      <c r="K298" s="2" t="str">
        <f t="shared" si="29"/>
        <v/>
      </c>
    </row>
    <row r="299" spans="2:11" x14ac:dyDescent="0.45">
      <c r="B299">
        <v>299.7433168888092</v>
      </c>
      <c r="C299">
        <v>0.94992345571517944</v>
      </c>
      <c r="D299">
        <v>0</v>
      </c>
      <c r="E299">
        <f t="shared" si="24"/>
        <v>0.38037109375</v>
      </c>
      <c r="F299">
        <f t="shared" si="25"/>
        <v>0</v>
      </c>
      <c r="G299" s="2" t="str">
        <f>""</f>
        <v/>
      </c>
      <c r="H299" s="2">
        <f t="shared" si="26"/>
        <v>299.7433168888092</v>
      </c>
      <c r="I299" s="2">
        <f t="shared" si="27"/>
        <v>0.38037109375</v>
      </c>
      <c r="J299" s="2" t="str">
        <f t="shared" si="28"/>
        <v/>
      </c>
      <c r="K299" s="2" t="str">
        <f t="shared" si="29"/>
        <v/>
      </c>
    </row>
    <row r="300" spans="2:11" x14ac:dyDescent="0.45">
      <c r="B300">
        <v>300.81466698646545</v>
      </c>
      <c r="C300">
        <v>0.95138829946517944</v>
      </c>
      <c r="D300">
        <v>0</v>
      </c>
      <c r="E300">
        <f t="shared" si="24"/>
        <v>0.3818359375</v>
      </c>
      <c r="F300">
        <f t="shared" si="25"/>
        <v>0</v>
      </c>
      <c r="G300" s="2" t="str">
        <f>""</f>
        <v/>
      </c>
      <c r="H300" s="2">
        <f t="shared" si="26"/>
        <v>300.81466698646545</v>
      </c>
      <c r="I300" s="2">
        <f t="shared" si="27"/>
        <v>0.3818359375</v>
      </c>
      <c r="J300" s="2" t="str">
        <f t="shared" si="28"/>
        <v/>
      </c>
      <c r="K300" s="2" t="str">
        <f t="shared" si="29"/>
        <v/>
      </c>
    </row>
    <row r="301" spans="2:11" x14ac:dyDescent="0.45">
      <c r="B301">
        <v>301.7809145450592</v>
      </c>
      <c r="C301">
        <v>0.95273107290267944</v>
      </c>
      <c r="D301">
        <v>0</v>
      </c>
      <c r="E301">
        <f t="shared" si="24"/>
        <v>0.3831787109375</v>
      </c>
      <c r="F301">
        <f t="shared" si="25"/>
        <v>0</v>
      </c>
      <c r="G301" s="2" t="str">
        <f>""</f>
        <v/>
      </c>
      <c r="H301" s="2">
        <f t="shared" si="26"/>
        <v>301.7809145450592</v>
      </c>
      <c r="I301" s="2">
        <f t="shared" si="27"/>
        <v>0.3831787109375</v>
      </c>
      <c r="J301" s="2" t="str">
        <f t="shared" si="28"/>
        <v/>
      </c>
      <c r="K301" s="2" t="str">
        <f t="shared" si="29"/>
        <v/>
      </c>
    </row>
    <row r="302" spans="2:11" x14ac:dyDescent="0.45">
      <c r="B302">
        <v>302.79702782630926</v>
      </c>
      <c r="C302">
        <v>0.95419591665267944</v>
      </c>
      <c r="D302">
        <v>0</v>
      </c>
      <c r="E302">
        <f t="shared" si="24"/>
        <v>0.3846435546875</v>
      </c>
      <c r="F302">
        <f t="shared" si="25"/>
        <v>0</v>
      </c>
      <c r="G302" s="2" t="str">
        <f>""</f>
        <v/>
      </c>
      <c r="H302" s="2">
        <f t="shared" si="26"/>
        <v>302.79702782630926</v>
      </c>
      <c r="I302" s="2">
        <f t="shared" si="27"/>
        <v>0.3846435546875</v>
      </c>
      <c r="J302" s="2" t="str">
        <f t="shared" si="28"/>
        <v/>
      </c>
      <c r="K302" s="2" t="str">
        <f t="shared" si="29"/>
        <v/>
      </c>
    </row>
    <row r="303" spans="2:11" x14ac:dyDescent="0.45">
      <c r="B303">
        <v>303.8702700138092</v>
      </c>
      <c r="C303">
        <v>0.95578283071517944</v>
      </c>
      <c r="D303">
        <v>0</v>
      </c>
      <c r="E303">
        <f t="shared" si="24"/>
        <v>0.38623046875</v>
      </c>
      <c r="F303">
        <f t="shared" si="25"/>
        <v>0</v>
      </c>
      <c r="G303" s="2" t="str">
        <f>""</f>
        <v/>
      </c>
      <c r="H303" s="2">
        <f t="shared" si="26"/>
        <v>303.8702700138092</v>
      </c>
      <c r="I303" s="2">
        <f t="shared" si="27"/>
        <v>0.38623046875</v>
      </c>
      <c r="J303" s="2" t="str">
        <f t="shared" si="28"/>
        <v/>
      </c>
      <c r="K303" s="2" t="str">
        <f t="shared" si="29"/>
        <v/>
      </c>
    </row>
    <row r="304" spans="2:11" x14ac:dyDescent="0.45">
      <c r="B304">
        <v>304.80630517005926</v>
      </c>
      <c r="C304">
        <v>0.95700353384017944</v>
      </c>
      <c r="D304">
        <v>0</v>
      </c>
      <c r="E304">
        <f t="shared" si="24"/>
        <v>0.387451171875</v>
      </c>
      <c r="F304">
        <f t="shared" si="25"/>
        <v>0</v>
      </c>
      <c r="G304" s="2" t="str">
        <f>""</f>
        <v/>
      </c>
      <c r="H304" s="2">
        <f t="shared" si="26"/>
        <v>304.80630517005926</v>
      </c>
      <c r="I304" s="2">
        <f t="shared" si="27"/>
        <v>0.387451171875</v>
      </c>
      <c r="J304" s="2" t="str">
        <f t="shared" si="28"/>
        <v/>
      </c>
      <c r="K304" s="2" t="str">
        <f t="shared" si="29"/>
        <v/>
      </c>
    </row>
    <row r="305" spans="2:11" x14ac:dyDescent="0.45">
      <c r="B305">
        <v>305.8878481388092</v>
      </c>
      <c r="C305">
        <v>0.95846837759017944</v>
      </c>
      <c r="D305">
        <v>0</v>
      </c>
      <c r="E305">
        <f t="shared" si="24"/>
        <v>0.388916015625</v>
      </c>
      <c r="F305">
        <f t="shared" si="25"/>
        <v>0</v>
      </c>
      <c r="G305" s="2" t="str">
        <f>""</f>
        <v/>
      </c>
      <c r="H305" s="2">
        <f t="shared" si="26"/>
        <v>305.8878481388092</v>
      </c>
      <c r="I305" s="2">
        <f t="shared" si="27"/>
        <v>0.388916015625</v>
      </c>
      <c r="J305" s="2" t="str">
        <f t="shared" si="28"/>
        <v/>
      </c>
      <c r="K305" s="2" t="str">
        <f t="shared" si="29"/>
        <v/>
      </c>
    </row>
    <row r="306" spans="2:11" x14ac:dyDescent="0.45">
      <c r="B306">
        <v>306.9254457950592</v>
      </c>
      <c r="C306">
        <v>0.95993322134017944</v>
      </c>
      <c r="D306">
        <v>0</v>
      </c>
      <c r="E306">
        <f t="shared" si="24"/>
        <v>0.390380859375</v>
      </c>
      <c r="F306">
        <f t="shared" si="25"/>
        <v>0</v>
      </c>
      <c r="G306" s="2" t="str">
        <f>""</f>
        <v/>
      </c>
      <c r="H306" s="2">
        <f t="shared" si="26"/>
        <v>306.9254457950592</v>
      </c>
      <c r="I306" s="2">
        <f t="shared" si="27"/>
        <v>0.390380859375</v>
      </c>
      <c r="J306" s="2" t="str">
        <f t="shared" si="28"/>
        <v/>
      </c>
      <c r="K306" s="2" t="str">
        <f t="shared" si="29"/>
        <v/>
      </c>
    </row>
    <row r="307" spans="2:11" x14ac:dyDescent="0.45">
      <c r="B307">
        <v>307.88150048255926</v>
      </c>
      <c r="C307">
        <v>0.96139806509017944</v>
      </c>
      <c r="D307">
        <v>0</v>
      </c>
      <c r="E307">
        <f t="shared" si="24"/>
        <v>0.391845703125</v>
      </c>
      <c r="F307">
        <f t="shared" si="25"/>
        <v>0</v>
      </c>
      <c r="G307" s="2" t="str">
        <f>""</f>
        <v/>
      </c>
      <c r="H307" s="2">
        <f t="shared" si="26"/>
        <v>307.88150048255926</v>
      </c>
      <c r="I307" s="2">
        <f t="shared" si="27"/>
        <v>0.391845703125</v>
      </c>
      <c r="J307" s="2" t="str">
        <f t="shared" si="28"/>
        <v/>
      </c>
      <c r="K307" s="2" t="str">
        <f t="shared" si="29"/>
        <v/>
      </c>
    </row>
    <row r="308" spans="2:11" x14ac:dyDescent="0.45">
      <c r="B308">
        <v>308.80679345130926</v>
      </c>
      <c r="C308">
        <v>0.96274083852767944</v>
      </c>
      <c r="D308">
        <v>0</v>
      </c>
      <c r="E308">
        <f t="shared" si="24"/>
        <v>0.3931884765625</v>
      </c>
      <c r="F308">
        <f t="shared" si="25"/>
        <v>0</v>
      </c>
      <c r="G308" s="2" t="str">
        <f>""</f>
        <v/>
      </c>
      <c r="H308" s="2">
        <f t="shared" si="26"/>
        <v>308.80679345130926</v>
      </c>
      <c r="I308" s="2">
        <f t="shared" si="27"/>
        <v>0.3931884765625</v>
      </c>
      <c r="J308" s="2" t="str">
        <f t="shared" si="28"/>
        <v/>
      </c>
      <c r="K308" s="2" t="str">
        <f t="shared" si="29"/>
        <v/>
      </c>
    </row>
    <row r="309" spans="2:11" x14ac:dyDescent="0.45">
      <c r="B309">
        <v>309.8116762638092</v>
      </c>
      <c r="C309">
        <v>0.96420568227767944</v>
      </c>
      <c r="D309">
        <v>0</v>
      </c>
      <c r="E309">
        <f t="shared" si="24"/>
        <v>0.3946533203125</v>
      </c>
      <c r="F309">
        <f t="shared" si="25"/>
        <v>0</v>
      </c>
      <c r="G309" s="2" t="str">
        <f>""</f>
        <v/>
      </c>
      <c r="H309" s="2">
        <f t="shared" si="26"/>
        <v>309.8116762638092</v>
      </c>
      <c r="I309" s="2">
        <f t="shared" si="27"/>
        <v>0.3946533203125</v>
      </c>
      <c r="J309" s="2" t="str">
        <f t="shared" si="28"/>
        <v/>
      </c>
      <c r="K309" s="2" t="str">
        <f t="shared" si="29"/>
        <v/>
      </c>
    </row>
    <row r="310" spans="2:11" x14ac:dyDescent="0.45">
      <c r="B310">
        <v>310.8385317325592</v>
      </c>
      <c r="C310">
        <v>0.96567052602767944</v>
      </c>
      <c r="D310">
        <v>0</v>
      </c>
      <c r="E310">
        <f t="shared" si="24"/>
        <v>0.3961181640625</v>
      </c>
      <c r="F310">
        <f t="shared" si="25"/>
        <v>0</v>
      </c>
      <c r="G310" s="2" t="str">
        <f>""</f>
        <v/>
      </c>
      <c r="H310" s="2">
        <f t="shared" si="26"/>
        <v>310.8385317325592</v>
      </c>
      <c r="I310" s="2">
        <f t="shared" si="27"/>
        <v>0.3961181640625</v>
      </c>
      <c r="J310" s="2" t="str">
        <f t="shared" si="28"/>
        <v/>
      </c>
      <c r="K310" s="2" t="str">
        <f t="shared" si="29"/>
        <v/>
      </c>
    </row>
    <row r="311" spans="2:11" x14ac:dyDescent="0.45">
      <c r="B311">
        <v>311.7467348575592</v>
      </c>
      <c r="C311">
        <v>0.96701329946517944</v>
      </c>
      <c r="D311">
        <v>0</v>
      </c>
      <c r="E311">
        <f t="shared" si="24"/>
        <v>0.3974609375</v>
      </c>
      <c r="F311">
        <f t="shared" si="25"/>
        <v>0</v>
      </c>
      <c r="G311" s="2" t="str">
        <f>""</f>
        <v/>
      </c>
      <c r="H311" s="2">
        <f t="shared" si="26"/>
        <v>311.7467348575592</v>
      </c>
      <c r="I311" s="2">
        <f t="shared" si="27"/>
        <v>0.3974609375</v>
      </c>
      <c r="J311" s="2" t="str">
        <f t="shared" si="28"/>
        <v/>
      </c>
      <c r="K311" s="2" t="str">
        <f t="shared" si="29"/>
        <v/>
      </c>
    </row>
    <row r="312" spans="2:11" x14ac:dyDescent="0.45">
      <c r="B312">
        <v>312.82778954505926</v>
      </c>
      <c r="C312">
        <v>0.96847814321517944</v>
      </c>
      <c r="D312">
        <v>0</v>
      </c>
      <c r="E312">
        <f t="shared" si="24"/>
        <v>0.39892578125</v>
      </c>
      <c r="F312">
        <f t="shared" si="25"/>
        <v>0</v>
      </c>
      <c r="G312" s="2" t="str">
        <f>""</f>
        <v/>
      </c>
      <c r="H312" s="2">
        <f t="shared" si="26"/>
        <v>312.82778954505926</v>
      </c>
      <c r="I312" s="2">
        <f t="shared" si="27"/>
        <v>0.39892578125</v>
      </c>
      <c r="J312" s="2" t="str">
        <f t="shared" si="28"/>
        <v/>
      </c>
      <c r="K312" s="2" t="str">
        <f t="shared" si="29"/>
        <v/>
      </c>
    </row>
    <row r="313" spans="2:11" x14ac:dyDescent="0.45">
      <c r="B313">
        <v>313.8730776309967</v>
      </c>
      <c r="C313">
        <v>0.96994298696517944</v>
      </c>
      <c r="D313">
        <v>0</v>
      </c>
      <c r="E313">
        <f t="shared" si="24"/>
        <v>0.400390625</v>
      </c>
      <c r="F313">
        <f t="shared" si="25"/>
        <v>0</v>
      </c>
      <c r="G313" s="2" t="str">
        <f>""</f>
        <v/>
      </c>
      <c r="H313" s="2">
        <f t="shared" si="26"/>
        <v>313.8730776309967</v>
      </c>
      <c r="I313" s="2">
        <f t="shared" si="27"/>
        <v>0.400390625</v>
      </c>
      <c r="J313" s="2" t="str">
        <f t="shared" si="28"/>
        <v/>
      </c>
      <c r="K313" s="2" t="str">
        <f t="shared" si="29"/>
        <v/>
      </c>
    </row>
    <row r="314" spans="2:11" x14ac:dyDescent="0.45">
      <c r="B314">
        <v>314.8546450138092</v>
      </c>
      <c r="C314">
        <v>0.97128576040267944</v>
      </c>
      <c r="D314">
        <v>0</v>
      </c>
      <c r="E314">
        <f t="shared" si="24"/>
        <v>0.4017333984375</v>
      </c>
      <c r="F314">
        <f t="shared" si="25"/>
        <v>0</v>
      </c>
      <c r="G314" s="2" t="str">
        <f>""</f>
        <v/>
      </c>
      <c r="H314" s="2">
        <f t="shared" si="26"/>
        <v>314.8546450138092</v>
      </c>
      <c r="I314" s="2">
        <f t="shared" si="27"/>
        <v>0.4017333984375</v>
      </c>
      <c r="J314" s="2" t="str">
        <f t="shared" si="28"/>
        <v/>
      </c>
      <c r="K314" s="2" t="str">
        <f t="shared" si="29"/>
        <v/>
      </c>
    </row>
    <row r="315" spans="2:11" x14ac:dyDescent="0.45">
      <c r="B315">
        <v>315.8360903263092</v>
      </c>
      <c r="C315">
        <v>0.97275060415267944</v>
      </c>
      <c r="D315">
        <v>0</v>
      </c>
      <c r="E315">
        <f t="shared" si="24"/>
        <v>0.4031982421875</v>
      </c>
      <c r="F315">
        <f t="shared" si="25"/>
        <v>0</v>
      </c>
      <c r="G315" s="2" t="str">
        <f>""</f>
        <v/>
      </c>
      <c r="H315" s="2">
        <f t="shared" si="26"/>
        <v>315.8360903263092</v>
      </c>
      <c r="I315" s="2">
        <f t="shared" si="27"/>
        <v>0.4031982421875</v>
      </c>
      <c r="J315" s="2" t="str">
        <f t="shared" si="28"/>
        <v/>
      </c>
      <c r="K315" s="2" t="str">
        <f t="shared" si="29"/>
        <v/>
      </c>
    </row>
    <row r="316" spans="2:11" x14ac:dyDescent="0.45">
      <c r="B316">
        <v>316.9132387638092</v>
      </c>
      <c r="C316">
        <v>0.97421544790267944</v>
      </c>
      <c r="D316">
        <v>0</v>
      </c>
      <c r="E316">
        <f t="shared" si="24"/>
        <v>0.4046630859375</v>
      </c>
      <c r="F316">
        <f t="shared" si="25"/>
        <v>0</v>
      </c>
      <c r="G316" s="2" t="str">
        <f>""</f>
        <v/>
      </c>
      <c r="H316" s="2">
        <f t="shared" si="26"/>
        <v>316.9132387638092</v>
      </c>
      <c r="I316" s="2">
        <f t="shared" si="27"/>
        <v>0.4046630859375</v>
      </c>
      <c r="J316" s="2" t="str">
        <f t="shared" si="28"/>
        <v/>
      </c>
      <c r="K316" s="2" t="str">
        <f t="shared" si="29"/>
        <v/>
      </c>
    </row>
    <row r="317" spans="2:11" x14ac:dyDescent="0.45">
      <c r="B317">
        <v>317.9161684513092</v>
      </c>
      <c r="C317">
        <v>0.97568029165267944</v>
      </c>
      <c r="D317">
        <v>0</v>
      </c>
      <c r="E317">
        <f t="shared" si="24"/>
        <v>0.4061279296875</v>
      </c>
      <c r="F317">
        <f t="shared" si="25"/>
        <v>0</v>
      </c>
      <c r="G317" s="2" t="str">
        <f>""</f>
        <v/>
      </c>
      <c r="H317" s="2">
        <f t="shared" si="26"/>
        <v>317.9161684513092</v>
      </c>
      <c r="I317" s="2">
        <f t="shared" si="27"/>
        <v>0.4061279296875</v>
      </c>
      <c r="J317" s="2" t="str">
        <f t="shared" si="28"/>
        <v/>
      </c>
      <c r="K317" s="2" t="str">
        <f t="shared" si="29"/>
        <v/>
      </c>
    </row>
    <row r="318" spans="2:11" x14ac:dyDescent="0.45">
      <c r="B318">
        <v>318.8131411075592</v>
      </c>
      <c r="C318">
        <v>0.97702306509017944</v>
      </c>
      <c r="D318">
        <v>0</v>
      </c>
      <c r="E318">
        <f t="shared" si="24"/>
        <v>0.407470703125</v>
      </c>
      <c r="F318">
        <f t="shared" si="25"/>
        <v>0</v>
      </c>
      <c r="G318" s="2" t="str">
        <f>""</f>
        <v/>
      </c>
      <c r="H318" s="2">
        <f t="shared" si="26"/>
        <v>318.8131411075592</v>
      </c>
      <c r="I318" s="2">
        <f t="shared" si="27"/>
        <v>0.407470703125</v>
      </c>
      <c r="J318" s="2" t="str">
        <f t="shared" si="28"/>
        <v/>
      </c>
      <c r="K318" s="2" t="str">
        <f t="shared" si="29"/>
        <v/>
      </c>
    </row>
    <row r="319" spans="2:11" x14ac:dyDescent="0.45">
      <c r="B319">
        <v>319.77896142005926</v>
      </c>
      <c r="C319">
        <v>0.97848790884017944</v>
      </c>
      <c r="D319">
        <v>0</v>
      </c>
      <c r="E319">
        <f t="shared" si="24"/>
        <v>0.408935546875</v>
      </c>
      <c r="F319">
        <f t="shared" si="25"/>
        <v>0</v>
      </c>
      <c r="G319" s="2" t="str">
        <f>""</f>
        <v/>
      </c>
      <c r="H319" s="2">
        <f t="shared" si="26"/>
        <v>319.77896142005926</v>
      </c>
      <c r="I319" s="2">
        <f t="shared" si="27"/>
        <v>0.408935546875</v>
      </c>
      <c r="J319" s="2" t="str">
        <f t="shared" si="28"/>
        <v/>
      </c>
      <c r="K319" s="2" t="str">
        <f t="shared" si="29"/>
        <v/>
      </c>
    </row>
    <row r="320" spans="2:11" x14ac:dyDescent="0.45">
      <c r="B320">
        <v>320.7799379825592</v>
      </c>
      <c r="C320">
        <v>0.97995275259017944</v>
      </c>
      <c r="D320">
        <v>0</v>
      </c>
      <c r="E320">
        <f t="shared" si="24"/>
        <v>0.410400390625</v>
      </c>
      <c r="F320">
        <f t="shared" si="25"/>
        <v>0</v>
      </c>
      <c r="G320" s="2" t="str">
        <f>""</f>
        <v/>
      </c>
      <c r="H320" s="2">
        <f t="shared" si="26"/>
        <v>320.7799379825592</v>
      </c>
      <c r="I320" s="2">
        <f t="shared" si="27"/>
        <v>0.410400390625</v>
      </c>
      <c r="J320" s="2" t="str">
        <f t="shared" si="28"/>
        <v/>
      </c>
      <c r="K320" s="2" t="str">
        <f t="shared" si="29"/>
        <v/>
      </c>
    </row>
    <row r="321" spans="2:11" x14ac:dyDescent="0.45">
      <c r="B321">
        <v>321.6651918888092</v>
      </c>
      <c r="C321">
        <v>0.98129552602767944</v>
      </c>
      <c r="D321">
        <v>0</v>
      </c>
      <c r="E321">
        <f t="shared" si="24"/>
        <v>0.4117431640625</v>
      </c>
      <c r="F321">
        <f t="shared" si="25"/>
        <v>0</v>
      </c>
      <c r="G321" s="2" t="str">
        <f>""</f>
        <v/>
      </c>
      <c r="H321" s="2">
        <f t="shared" si="26"/>
        <v>321.6651918888092</v>
      </c>
      <c r="I321" s="2">
        <f t="shared" si="27"/>
        <v>0.4117431640625</v>
      </c>
      <c r="J321" s="2" t="str">
        <f t="shared" si="28"/>
        <v/>
      </c>
      <c r="K321" s="2" t="str">
        <f t="shared" si="29"/>
        <v/>
      </c>
    </row>
    <row r="322" spans="2:11" x14ac:dyDescent="0.45">
      <c r="B322">
        <v>322.6822817325592</v>
      </c>
      <c r="C322">
        <v>0.98276036977767944</v>
      </c>
      <c r="D322">
        <v>0</v>
      </c>
      <c r="E322">
        <f t="shared" si="24"/>
        <v>0.4132080078125</v>
      </c>
      <c r="F322">
        <f t="shared" si="25"/>
        <v>0</v>
      </c>
      <c r="G322" s="2" t="str">
        <f>""</f>
        <v/>
      </c>
      <c r="H322" s="2">
        <f t="shared" si="26"/>
        <v>322.6822817325592</v>
      </c>
      <c r="I322" s="2">
        <f t="shared" si="27"/>
        <v>0.4132080078125</v>
      </c>
      <c r="J322" s="2" t="str">
        <f t="shared" si="28"/>
        <v/>
      </c>
      <c r="K322" s="2" t="str">
        <f t="shared" si="29"/>
        <v/>
      </c>
    </row>
    <row r="323" spans="2:11" x14ac:dyDescent="0.45">
      <c r="B323">
        <v>323.6744692325592</v>
      </c>
      <c r="C323">
        <v>0.98422521352767944</v>
      </c>
      <c r="D323">
        <v>0</v>
      </c>
      <c r="E323">
        <f t="shared" si="24"/>
        <v>0.4146728515625</v>
      </c>
      <c r="F323">
        <f t="shared" si="25"/>
        <v>0</v>
      </c>
      <c r="G323" s="2" t="str">
        <f>""</f>
        <v/>
      </c>
      <c r="H323" s="2">
        <f t="shared" si="26"/>
        <v>323.6744692325592</v>
      </c>
      <c r="I323" s="2">
        <f t="shared" si="27"/>
        <v>0.4146728515625</v>
      </c>
      <c r="J323" s="2" t="str">
        <f t="shared" si="28"/>
        <v/>
      </c>
      <c r="K323" s="2" t="str">
        <f t="shared" si="29"/>
        <v/>
      </c>
    </row>
    <row r="324" spans="2:11" x14ac:dyDescent="0.45">
      <c r="B324">
        <v>324.66421532630926</v>
      </c>
      <c r="C324">
        <v>0.98569005727767944</v>
      </c>
      <c r="D324">
        <v>0</v>
      </c>
      <c r="E324">
        <f t="shared" ref="E324:E331" si="30">C324-C$3</f>
        <v>0.4161376953125</v>
      </c>
      <c r="F324">
        <f t="shared" ref="F324:F331" si="31">-(D324-D$3)</f>
        <v>0</v>
      </c>
      <c r="G324" s="2" t="str">
        <f>""</f>
        <v/>
      </c>
      <c r="H324" s="2">
        <f t="shared" ref="H324:H331" si="32">IF(AND(E324&gt;H$2,E324&lt;I$2),B324,"")</f>
        <v>324.66421532630926</v>
      </c>
      <c r="I324" s="2">
        <f t="shared" ref="I324:I331" si="33">IF(AND(E324&gt;H$2,E324&lt;I$2),E324,"")</f>
        <v>0.4161376953125</v>
      </c>
      <c r="J324" s="2" t="str">
        <f t="shared" ref="J324:J331" si="34">IF(AND(F324&gt;J$2,F324&lt;K$2),B324,"")</f>
        <v/>
      </c>
      <c r="K324" s="2" t="str">
        <f t="shared" ref="K324:K331" si="35">IF(AND(F324&gt;J$2,F324&lt;K$2),F324,"")</f>
        <v/>
      </c>
    </row>
    <row r="325" spans="2:11" x14ac:dyDescent="0.45">
      <c r="B325">
        <v>325.5294497013092</v>
      </c>
      <c r="C325">
        <v>0.98703283071517944</v>
      </c>
      <c r="D325">
        <v>0</v>
      </c>
      <c r="E325">
        <f t="shared" si="30"/>
        <v>0.41748046875</v>
      </c>
      <c r="F325">
        <f t="shared" si="31"/>
        <v>0</v>
      </c>
      <c r="G325" s="2" t="str">
        <f>""</f>
        <v/>
      </c>
      <c r="H325" s="2">
        <f t="shared" si="32"/>
        <v>325.5294497013092</v>
      </c>
      <c r="I325" s="2">
        <f t="shared" si="33"/>
        <v>0.41748046875</v>
      </c>
      <c r="J325" s="2" t="str">
        <f t="shared" si="34"/>
        <v/>
      </c>
      <c r="K325" s="2" t="str">
        <f t="shared" si="35"/>
        <v/>
      </c>
    </row>
    <row r="326" spans="2:11" x14ac:dyDescent="0.45">
      <c r="B326">
        <v>326.4796450138092</v>
      </c>
      <c r="C326">
        <v>0.98849767446517944</v>
      </c>
      <c r="D326">
        <v>0</v>
      </c>
      <c r="E326">
        <f t="shared" si="30"/>
        <v>0.4189453125</v>
      </c>
      <c r="F326">
        <f t="shared" si="31"/>
        <v>0</v>
      </c>
      <c r="G326" s="2" t="str">
        <f>""</f>
        <v/>
      </c>
      <c r="H326" s="2">
        <f t="shared" si="32"/>
        <v>326.4796450138092</v>
      </c>
      <c r="I326" s="2">
        <f t="shared" si="33"/>
        <v>0.4189453125</v>
      </c>
      <c r="J326" s="2" t="str">
        <f t="shared" si="34"/>
        <v/>
      </c>
      <c r="K326" s="2" t="str">
        <f t="shared" si="35"/>
        <v/>
      </c>
    </row>
    <row r="327" spans="2:11" x14ac:dyDescent="0.45">
      <c r="B327">
        <v>327.4732973575592</v>
      </c>
      <c r="C327">
        <v>0.98996251821517944</v>
      </c>
      <c r="D327">
        <v>0</v>
      </c>
      <c r="E327">
        <f t="shared" si="30"/>
        <v>0.42041015625</v>
      </c>
      <c r="F327">
        <f t="shared" si="31"/>
        <v>0</v>
      </c>
      <c r="G327" s="2" t="str">
        <f>""</f>
        <v/>
      </c>
      <c r="H327" s="2">
        <f t="shared" si="32"/>
        <v>327.4732973575592</v>
      </c>
      <c r="I327" s="2">
        <f t="shared" si="33"/>
        <v>0.42041015625</v>
      </c>
      <c r="J327" s="2" t="str">
        <f t="shared" si="34"/>
        <v/>
      </c>
      <c r="K327" s="2" t="str">
        <f t="shared" si="35"/>
        <v/>
      </c>
    </row>
    <row r="328" spans="2:11" x14ac:dyDescent="0.45">
      <c r="B328">
        <v>328.3673403263092</v>
      </c>
      <c r="C328">
        <v>0.99130529165267944</v>
      </c>
      <c r="D328">
        <v>0</v>
      </c>
      <c r="E328">
        <f t="shared" si="30"/>
        <v>0.4217529296875</v>
      </c>
      <c r="F328">
        <f t="shared" si="31"/>
        <v>0</v>
      </c>
      <c r="G328" s="2" t="str">
        <f>""</f>
        <v/>
      </c>
      <c r="H328" s="2">
        <f t="shared" si="32"/>
        <v>328.3673403263092</v>
      </c>
      <c r="I328" s="2">
        <f t="shared" si="33"/>
        <v>0.4217529296875</v>
      </c>
      <c r="J328" s="2" t="str">
        <f t="shared" si="34"/>
        <v/>
      </c>
      <c r="K328" s="2" t="str">
        <f t="shared" si="35"/>
        <v/>
      </c>
    </row>
    <row r="329" spans="2:11" x14ac:dyDescent="0.45">
      <c r="B329">
        <v>329.3976137638092</v>
      </c>
      <c r="C329">
        <v>0.99277013540267944</v>
      </c>
      <c r="D329">
        <v>0</v>
      </c>
      <c r="E329">
        <f t="shared" si="30"/>
        <v>0.4232177734375</v>
      </c>
      <c r="F329">
        <f t="shared" si="31"/>
        <v>0</v>
      </c>
      <c r="G329" s="2" t="str">
        <f>""</f>
        <v/>
      </c>
      <c r="H329" s="2">
        <f t="shared" si="32"/>
        <v>329.3976137638092</v>
      </c>
      <c r="I329" s="2">
        <f t="shared" si="33"/>
        <v>0.4232177734375</v>
      </c>
      <c r="J329" s="2" t="str">
        <f t="shared" si="34"/>
        <v/>
      </c>
      <c r="K329" s="2" t="str">
        <f t="shared" si="35"/>
        <v/>
      </c>
    </row>
    <row r="330" spans="2:11" x14ac:dyDescent="0.45">
      <c r="B330">
        <v>330.4029848575592</v>
      </c>
      <c r="C330">
        <v>0.99423497915267944</v>
      </c>
      <c r="D330">
        <v>0</v>
      </c>
      <c r="E330">
        <f t="shared" si="30"/>
        <v>0.4246826171875</v>
      </c>
      <c r="F330">
        <f t="shared" si="31"/>
        <v>0</v>
      </c>
      <c r="G330" s="2" t="str">
        <f>""</f>
        <v/>
      </c>
      <c r="H330" s="2">
        <f t="shared" si="32"/>
        <v>330.4029848575592</v>
      </c>
      <c r="I330" s="2">
        <f t="shared" si="33"/>
        <v>0.4246826171875</v>
      </c>
      <c r="J330" s="2" t="str">
        <f t="shared" si="34"/>
        <v/>
      </c>
      <c r="K330" s="2" t="str">
        <f t="shared" si="35"/>
        <v/>
      </c>
    </row>
    <row r="331" spans="2:11" x14ac:dyDescent="0.45">
      <c r="B331">
        <v>331.3443911075592</v>
      </c>
      <c r="C331">
        <v>0.99569982290267944</v>
      </c>
      <c r="D331">
        <v>0</v>
      </c>
      <c r="E331">
        <f t="shared" si="30"/>
        <v>0.4261474609375</v>
      </c>
      <c r="F331">
        <f t="shared" si="31"/>
        <v>0</v>
      </c>
      <c r="G331" s="2" t="str">
        <f>""</f>
        <v/>
      </c>
      <c r="H331" s="2" t="str">
        <f t="shared" si="32"/>
        <v/>
      </c>
      <c r="I331" s="2" t="str">
        <f t="shared" si="33"/>
        <v/>
      </c>
      <c r="J331" s="2" t="str">
        <f t="shared" si="34"/>
        <v/>
      </c>
      <c r="K331" s="2" t="str">
        <f t="shared" si="35"/>
        <v/>
      </c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337"/>
  <sheetViews>
    <sheetView zoomScaleNormal="100" workbookViewId="0">
      <selection activeCell="G1" sqref="G1:N1048576"/>
    </sheetView>
  </sheetViews>
  <sheetFormatPr baseColWidth="10" defaultColWidth="11.3984375" defaultRowHeight="14.25" x14ac:dyDescent="0.45"/>
  <cols>
    <col min="1" max="1" width="6" bestFit="1" customWidth="1"/>
    <col min="2" max="3" width="12.73046875" bestFit="1" customWidth="1"/>
    <col min="4" max="6" width="12.73046875" customWidth="1"/>
    <col min="7" max="7" width="12.73046875" style="2" hidden="1" customWidth="1"/>
    <col min="8" max="8" width="7.59765625" style="2" hidden="1" customWidth="1"/>
    <col min="9" max="9" width="6" style="2" hidden="1" customWidth="1"/>
    <col min="10" max="12" width="12" style="2" hidden="1" customWidth="1"/>
    <col min="13" max="14" width="11.3984375" hidden="1" customWidth="1"/>
    <col min="15" max="24" width="11.73046875" customWidth="1"/>
  </cols>
  <sheetData>
    <row r="1" spans="1:29" ht="15" x14ac:dyDescent="0.45">
      <c r="A1" s="7" t="str">
        <f ca="1">MID(CELL("Dateiname",A1),FIND("]",CELL("Dateiname",A1))+1,31)</f>
        <v>UP-SB04</v>
      </c>
      <c r="H1" s="2" t="s">
        <v>38</v>
      </c>
      <c r="J1" s="2" t="s">
        <v>39</v>
      </c>
      <c r="R1" s="30"/>
      <c r="S1" s="30"/>
      <c r="T1" s="30"/>
      <c r="U1" s="30"/>
      <c r="V1" s="30"/>
      <c r="W1" s="30"/>
      <c r="X1" s="30"/>
      <c r="Y1" s="32"/>
      <c r="Z1" s="32"/>
      <c r="AA1" s="32"/>
      <c r="AB1" s="32"/>
      <c r="AC1" s="33"/>
    </row>
    <row r="2" spans="1:29" ht="15.75" x14ac:dyDescent="0.45">
      <c r="A2" s="31" t="s">
        <v>11</v>
      </c>
      <c r="B2" s="31" t="s">
        <v>10</v>
      </c>
      <c r="C2" s="31" t="s">
        <v>9</v>
      </c>
      <c r="D2" s="7" t="s">
        <v>78</v>
      </c>
      <c r="E2" s="31" t="s">
        <v>13</v>
      </c>
      <c r="F2" s="31" t="s">
        <v>79</v>
      </c>
      <c r="G2" s="4"/>
      <c r="H2" s="4">
        <v>8.5000000000000006E-2</v>
      </c>
      <c r="I2" s="4">
        <v>0.42499999999999999</v>
      </c>
      <c r="J2" s="4">
        <v>8.5000000000000006E-2</v>
      </c>
      <c r="K2" s="4">
        <v>0.42499999999999999</v>
      </c>
      <c r="L2" s="4"/>
      <c r="R2" s="30"/>
      <c r="S2" s="30"/>
      <c r="T2" s="30"/>
      <c r="U2" s="30"/>
      <c r="V2" s="30"/>
      <c r="W2" s="30"/>
      <c r="X2" s="30"/>
      <c r="Y2" s="5"/>
      <c r="Z2" s="5"/>
      <c r="AA2" s="5"/>
      <c r="AB2" s="5"/>
      <c r="AC2" s="34"/>
    </row>
    <row r="3" spans="1:29" x14ac:dyDescent="0.45">
      <c r="B3">
        <v>0.10089588165283206</v>
      </c>
      <c r="C3">
        <v>0.63744688034057617</v>
      </c>
      <c r="D3">
        <v>0</v>
      </c>
      <c r="E3">
        <f>C3-C$3</f>
        <v>0</v>
      </c>
      <c r="F3">
        <f>-(D3-D$3)</f>
        <v>0</v>
      </c>
      <c r="G3" s="2" t="str">
        <f>""</f>
        <v/>
      </c>
      <c r="H3" s="2" t="str">
        <f>IF(AND(E3&gt;H$2,E3&lt;I$2),B3,"")</f>
        <v/>
      </c>
      <c r="I3" s="2" t="str">
        <f>IF(AND(E3&gt;H$2,E3&lt;I$2),E3,"")</f>
        <v/>
      </c>
      <c r="J3" s="2" t="str">
        <f>IF(AND(F3&gt;J$2,F3&lt;K$2),B3,"")</f>
        <v/>
      </c>
      <c r="K3" s="2" t="str">
        <f>IF(AND(F3&gt;J$2,F3&lt;K$2),F3,"")</f>
        <v/>
      </c>
      <c r="M3">
        <f>0</f>
        <v>0</v>
      </c>
      <c r="N3" s="6">
        <f>Q26</f>
        <v>329.90803241729736</v>
      </c>
      <c r="P3" s="2"/>
      <c r="AB3" s="35"/>
      <c r="AC3" s="35"/>
    </row>
    <row r="4" spans="1:29" x14ac:dyDescent="0.45">
      <c r="B4">
        <v>0.1531190872192385</v>
      </c>
      <c r="C4">
        <v>0.63891172409057617</v>
      </c>
      <c r="D4">
        <v>0</v>
      </c>
      <c r="E4">
        <f t="shared" ref="E4:E67" si="0">C4-C$3</f>
        <v>1.46484375E-3</v>
      </c>
      <c r="F4">
        <f t="shared" ref="F4:F67" si="1">-(D4-D$3)</f>
        <v>0</v>
      </c>
      <c r="G4" s="2" t="str">
        <f>""</f>
        <v/>
      </c>
      <c r="H4" s="2" t="str">
        <f t="shared" ref="H4:H67" si="2">IF(AND(E4&gt;H$2,E4&lt;I$2),B4,"")</f>
        <v/>
      </c>
      <c r="I4" s="2" t="str">
        <f t="shared" ref="I4:I67" si="3">IF(AND(E4&gt;H$2,E4&lt;I$2),E4,"")</f>
        <v/>
      </c>
      <c r="J4" s="2" t="str">
        <f t="shared" ref="J4:J67" si="4">IF(AND(F4&gt;J$2,F4&lt;K$2),B4,"")</f>
        <v/>
      </c>
      <c r="K4" s="2" t="str">
        <f t="shared" ref="K4:K67" si="5">IF(AND(F4&gt;J$2,F4&lt;K$2),F4,"")</f>
        <v/>
      </c>
      <c r="M4" s="6">
        <f ca="1">Q27</f>
        <v>0.442626953125</v>
      </c>
      <c r="N4" s="6">
        <f>Q26</f>
        <v>329.90803241729736</v>
      </c>
    </row>
    <row r="5" spans="1:29" x14ac:dyDescent="0.45">
      <c r="B5">
        <v>0.18894672393798828</v>
      </c>
      <c r="C5">
        <v>0.64025449752807617</v>
      </c>
      <c r="D5">
        <v>0</v>
      </c>
      <c r="E5">
        <f t="shared" si="0"/>
        <v>2.8076171875E-3</v>
      </c>
      <c r="F5">
        <f t="shared" si="1"/>
        <v>0</v>
      </c>
      <c r="G5" s="2" t="str">
        <f>""</f>
        <v/>
      </c>
      <c r="H5" s="2" t="str">
        <f t="shared" si="2"/>
        <v/>
      </c>
      <c r="I5" s="2" t="str">
        <f t="shared" si="3"/>
        <v/>
      </c>
      <c r="J5" s="2" t="str">
        <f t="shared" si="4"/>
        <v/>
      </c>
      <c r="K5" s="2" t="str">
        <f t="shared" si="5"/>
        <v/>
      </c>
      <c r="M5" s="6">
        <f ca="1">Q27</f>
        <v>0.442626953125</v>
      </c>
      <c r="N5">
        <f>0</f>
        <v>0</v>
      </c>
      <c r="R5" s="3"/>
    </row>
    <row r="6" spans="1:29" x14ac:dyDescent="0.45">
      <c r="B6">
        <v>0.24578571319580111</v>
      </c>
      <c r="C6">
        <v>0.64171934127807617</v>
      </c>
      <c r="D6">
        <v>0</v>
      </c>
      <c r="E6">
        <f t="shared" si="0"/>
        <v>4.2724609375E-3</v>
      </c>
      <c r="F6">
        <f t="shared" si="1"/>
        <v>0</v>
      </c>
      <c r="G6" s="2" t="str">
        <f>""</f>
        <v/>
      </c>
      <c r="H6" s="2" t="str">
        <f t="shared" si="2"/>
        <v/>
      </c>
      <c r="I6" s="2" t="str">
        <f t="shared" si="3"/>
        <v/>
      </c>
      <c r="J6" s="2" t="str">
        <f t="shared" si="4"/>
        <v/>
      </c>
      <c r="K6" s="2" t="str">
        <f t="shared" si="5"/>
        <v/>
      </c>
      <c r="R6" s="2"/>
      <c r="S6" s="2"/>
    </row>
    <row r="7" spans="1:29" x14ac:dyDescent="0.45">
      <c r="B7">
        <v>0.304165840148926</v>
      </c>
      <c r="C7">
        <v>0.64318418502807617</v>
      </c>
      <c r="D7">
        <v>0</v>
      </c>
      <c r="E7">
        <f t="shared" si="0"/>
        <v>5.7373046875E-3</v>
      </c>
      <c r="F7">
        <f t="shared" si="1"/>
        <v>0</v>
      </c>
      <c r="G7" s="2" t="str">
        <f>""</f>
        <v/>
      </c>
      <c r="H7" s="2" t="str">
        <f t="shared" si="2"/>
        <v/>
      </c>
      <c r="I7" s="2" t="str">
        <f t="shared" si="3"/>
        <v/>
      </c>
      <c r="J7" s="2" t="str">
        <f t="shared" si="4"/>
        <v/>
      </c>
      <c r="K7" s="2" t="str">
        <f t="shared" si="5"/>
        <v/>
      </c>
      <c r="M7">
        <f>0</f>
        <v>0</v>
      </c>
      <c r="N7" s="6">
        <f ca="1">Q28</f>
        <v>48.885869026184082</v>
      </c>
    </row>
    <row r="8" spans="1:29" x14ac:dyDescent="0.45">
      <c r="B8">
        <v>0.39376544952392578</v>
      </c>
      <c r="C8">
        <v>0.64452695846557617</v>
      </c>
      <c r="D8">
        <v>0</v>
      </c>
      <c r="E8">
        <f t="shared" si="0"/>
        <v>7.080078125E-3</v>
      </c>
      <c r="F8">
        <f t="shared" si="1"/>
        <v>0</v>
      </c>
      <c r="G8" s="2" t="str">
        <f>""</f>
        <v/>
      </c>
      <c r="H8" s="2" t="str">
        <f t="shared" si="2"/>
        <v/>
      </c>
      <c r="I8" s="2" t="str">
        <f t="shared" si="3"/>
        <v/>
      </c>
      <c r="J8" s="2" t="str">
        <f t="shared" si="4"/>
        <v/>
      </c>
      <c r="K8" s="2" t="str">
        <f t="shared" si="5"/>
        <v/>
      </c>
      <c r="M8" s="6">
        <f>Q29</f>
        <v>8.5693359375E-2</v>
      </c>
      <c r="N8" s="6">
        <f ca="1">N7</f>
        <v>48.885869026184082</v>
      </c>
    </row>
    <row r="9" spans="1:29" x14ac:dyDescent="0.45">
      <c r="B9">
        <v>0.51525592803955111</v>
      </c>
      <c r="C9">
        <v>0.64599180221557617</v>
      </c>
      <c r="D9">
        <v>0</v>
      </c>
      <c r="E9">
        <f t="shared" si="0"/>
        <v>8.544921875E-3</v>
      </c>
      <c r="F9">
        <f t="shared" si="1"/>
        <v>0</v>
      </c>
      <c r="G9" s="2" t="str">
        <f>""</f>
        <v/>
      </c>
      <c r="H9" s="2" t="str">
        <f t="shared" si="2"/>
        <v/>
      </c>
      <c r="I9" s="2" t="str">
        <f t="shared" si="3"/>
        <v/>
      </c>
      <c r="J9" s="2" t="str">
        <f t="shared" si="4"/>
        <v/>
      </c>
      <c r="K9" s="2" t="str">
        <f t="shared" si="5"/>
        <v/>
      </c>
      <c r="M9" s="6">
        <f>M8</f>
        <v>8.5693359375E-2</v>
      </c>
      <c r="N9">
        <f>0</f>
        <v>0</v>
      </c>
    </row>
    <row r="10" spans="1:29" x14ac:dyDescent="0.45">
      <c r="B10">
        <v>0.653836250305176</v>
      </c>
      <c r="C10">
        <v>0.64745664596557617</v>
      </c>
      <c r="D10">
        <v>0</v>
      </c>
      <c r="E10">
        <f t="shared" si="0"/>
        <v>1.0009765625E-2</v>
      </c>
      <c r="F10">
        <f t="shared" si="1"/>
        <v>0</v>
      </c>
      <c r="G10" s="2" t="str">
        <f>""</f>
        <v/>
      </c>
      <c r="H10" s="2" t="str">
        <f t="shared" si="2"/>
        <v/>
      </c>
      <c r="I10" s="2" t="str">
        <f t="shared" si="3"/>
        <v/>
      </c>
      <c r="J10" s="2" t="str">
        <f t="shared" si="4"/>
        <v/>
      </c>
      <c r="K10" s="2" t="str">
        <f t="shared" si="5"/>
        <v/>
      </c>
    </row>
    <row r="11" spans="1:29" x14ac:dyDescent="0.45">
      <c r="B11">
        <v>0.796353340148926</v>
      </c>
      <c r="C11">
        <v>0.64892148971557617</v>
      </c>
      <c r="D11">
        <v>0</v>
      </c>
      <c r="E11">
        <f t="shared" si="0"/>
        <v>1.1474609375E-2</v>
      </c>
      <c r="F11">
        <f t="shared" si="1"/>
        <v>0</v>
      </c>
      <c r="G11" s="2" t="str">
        <f>""</f>
        <v/>
      </c>
      <c r="H11" s="2" t="str">
        <f t="shared" si="2"/>
        <v/>
      </c>
      <c r="I11" s="2" t="str">
        <f t="shared" si="3"/>
        <v/>
      </c>
      <c r="J11" s="2" t="str">
        <f t="shared" si="4"/>
        <v/>
      </c>
      <c r="K11" s="2" t="str">
        <f t="shared" si="5"/>
        <v/>
      </c>
      <c r="M11">
        <f>0</f>
        <v>0</v>
      </c>
      <c r="N11" s="6">
        <f ca="1">Q30</f>
        <v>317.72321796417236</v>
      </c>
    </row>
    <row r="12" spans="1:29" x14ac:dyDescent="0.45">
      <c r="B12">
        <v>0.98013019561767623</v>
      </c>
      <c r="C12">
        <v>0.65026426315307617</v>
      </c>
      <c r="D12">
        <v>0</v>
      </c>
      <c r="E12">
        <f t="shared" si="0"/>
        <v>1.28173828125E-2</v>
      </c>
      <c r="F12">
        <f t="shared" si="1"/>
        <v>0</v>
      </c>
      <c r="G12" s="2" t="str">
        <f>""</f>
        <v/>
      </c>
      <c r="H12" s="2" t="str">
        <f t="shared" si="2"/>
        <v/>
      </c>
      <c r="I12" s="2" t="str">
        <f t="shared" si="3"/>
        <v/>
      </c>
      <c r="J12" s="2" t="str">
        <f t="shared" si="4"/>
        <v/>
      </c>
      <c r="K12" s="2" t="str">
        <f t="shared" si="5"/>
        <v/>
      </c>
      <c r="M12" s="6">
        <f>Q31</f>
        <v>0.424072265625</v>
      </c>
      <c r="N12" s="6">
        <f ca="1">N11</f>
        <v>317.72321796417236</v>
      </c>
    </row>
    <row r="13" spans="1:29" x14ac:dyDescent="0.45">
      <c r="B13">
        <v>1.225491523742676</v>
      </c>
      <c r="C13">
        <v>0.65172910690307617</v>
      </c>
      <c r="D13">
        <v>0</v>
      </c>
      <c r="E13">
        <f t="shared" si="0"/>
        <v>1.42822265625E-2</v>
      </c>
      <c r="F13">
        <f t="shared" si="1"/>
        <v>0</v>
      </c>
      <c r="G13" s="2" t="str">
        <f>""</f>
        <v/>
      </c>
      <c r="H13" s="2" t="str">
        <f t="shared" si="2"/>
        <v/>
      </c>
      <c r="I13" s="2" t="str">
        <f t="shared" si="3"/>
        <v/>
      </c>
      <c r="J13" s="2" t="str">
        <f t="shared" si="4"/>
        <v/>
      </c>
      <c r="K13" s="2" t="str">
        <f t="shared" si="5"/>
        <v/>
      </c>
      <c r="M13" s="6">
        <f>M12</f>
        <v>0.424072265625</v>
      </c>
      <c r="N13">
        <f>0</f>
        <v>0</v>
      </c>
    </row>
    <row r="14" spans="1:29" x14ac:dyDescent="0.45">
      <c r="B14">
        <v>1.4721955060958865</v>
      </c>
      <c r="C14">
        <v>0.65319395065307617</v>
      </c>
      <c r="D14">
        <v>0</v>
      </c>
      <c r="E14">
        <f t="shared" si="0"/>
        <v>1.57470703125E-2</v>
      </c>
      <c r="F14">
        <f t="shared" si="1"/>
        <v>0</v>
      </c>
      <c r="G14" s="2" t="str">
        <f>""</f>
        <v/>
      </c>
      <c r="H14" s="2" t="str">
        <f t="shared" si="2"/>
        <v/>
      </c>
      <c r="I14" s="2" t="str">
        <f t="shared" si="3"/>
        <v/>
      </c>
      <c r="J14" s="2" t="str">
        <f t="shared" si="4"/>
        <v/>
      </c>
      <c r="K14" s="2" t="str">
        <f t="shared" si="5"/>
        <v/>
      </c>
      <c r="Q14" s="2"/>
    </row>
    <row r="15" spans="1:29" x14ac:dyDescent="0.45">
      <c r="B15">
        <v>1.7370880842208865</v>
      </c>
      <c r="C15">
        <v>0.65453672409057617</v>
      </c>
      <c r="D15">
        <v>0</v>
      </c>
      <c r="E15">
        <f t="shared" si="0"/>
        <v>1.708984375E-2</v>
      </c>
      <c r="F15">
        <f t="shared" si="1"/>
        <v>0</v>
      </c>
      <c r="G15" s="2" t="str">
        <f>""</f>
        <v/>
      </c>
      <c r="H15" s="2" t="str">
        <f t="shared" si="2"/>
        <v/>
      </c>
      <c r="I15" s="2" t="str">
        <f t="shared" si="3"/>
        <v/>
      </c>
      <c r="J15" s="2" t="str">
        <f t="shared" si="4"/>
        <v/>
      </c>
      <c r="K15" s="2" t="str">
        <f t="shared" si="5"/>
        <v/>
      </c>
    </row>
    <row r="16" spans="1:29" x14ac:dyDescent="0.45">
      <c r="B16">
        <v>2.1017655134201054</v>
      </c>
      <c r="C16">
        <v>0.65587949752807617</v>
      </c>
      <c r="D16">
        <v>0</v>
      </c>
      <c r="E16">
        <f t="shared" si="0"/>
        <v>1.84326171875E-2</v>
      </c>
      <c r="F16">
        <f t="shared" si="1"/>
        <v>0</v>
      </c>
      <c r="G16" s="2" t="str">
        <f>""</f>
        <v/>
      </c>
      <c r="H16" s="2" t="str">
        <f t="shared" si="2"/>
        <v/>
      </c>
      <c r="I16" s="2" t="str">
        <f t="shared" si="3"/>
        <v/>
      </c>
      <c r="J16" s="2" t="str">
        <f t="shared" si="4"/>
        <v/>
      </c>
      <c r="K16" s="2" t="str">
        <f t="shared" si="5"/>
        <v/>
      </c>
    </row>
    <row r="17" spans="2:22" x14ac:dyDescent="0.45">
      <c r="B17">
        <v>2.528347909450531</v>
      </c>
      <c r="C17">
        <v>0.65734434127807617</v>
      </c>
      <c r="D17">
        <v>0</v>
      </c>
      <c r="E17">
        <f t="shared" si="0"/>
        <v>1.98974609375E-2</v>
      </c>
      <c r="F17">
        <f t="shared" si="1"/>
        <v>0</v>
      </c>
      <c r="G17" s="2" t="str">
        <f>""</f>
        <v/>
      </c>
      <c r="H17" s="2" t="str">
        <f t="shared" si="2"/>
        <v/>
      </c>
      <c r="I17" s="2" t="str">
        <f t="shared" si="3"/>
        <v/>
      </c>
      <c r="J17" s="2" t="str">
        <f t="shared" si="4"/>
        <v/>
      </c>
      <c r="K17" s="2" t="str">
        <f t="shared" si="5"/>
        <v/>
      </c>
    </row>
    <row r="18" spans="2:22" x14ac:dyDescent="0.45">
      <c r="B18">
        <v>3.0678986907005314</v>
      </c>
      <c r="C18">
        <v>0.65856504440307617</v>
      </c>
      <c r="D18">
        <v>0</v>
      </c>
      <c r="E18">
        <f t="shared" si="0"/>
        <v>2.11181640625E-2</v>
      </c>
      <c r="F18">
        <f t="shared" si="1"/>
        <v>0</v>
      </c>
      <c r="G18" s="2" t="str">
        <f>""</f>
        <v/>
      </c>
      <c r="H18" s="2" t="str">
        <f t="shared" si="2"/>
        <v/>
      </c>
      <c r="I18" s="2" t="str">
        <f t="shared" si="3"/>
        <v/>
      </c>
      <c r="J18" s="2" t="str">
        <f t="shared" si="4"/>
        <v/>
      </c>
      <c r="K18" s="2" t="str">
        <f t="shared" si="5"/>
        <v/>
      </c>
    </row>
    <row r="19" spans="2:22" x14ac:dyDescent="0.45">
      <c r="B19">
        <v>3.673855721950531</v>
      </c>
      <c r="C19">
        <v>0.66002988815307617</v>
      </c>
      <c r="D19">
        <v>0</v>
      </c>
      <c r="E19">
        <f t="shared" si="0"/>
        <v>2.25830078125E-2</v>
      </c>
      <c r="F19">
        <f t="shared" si="1"/>
        <v>0</v>
      </c>
      <c r="G19" s="2" t="str">
        <f>""</f>
        <v/>
      </c>
      <c r="H19" s="2" t="str">
        <f t="shared" si="2"/>
        <v/>
      </c>
      <c r="I19" s="2" t="str">
        <f t="shared" si="3"/>
        <v/>
      </c>
      <c r="J19" s="2" t="str">
        <f t="shared" si="4"/>
        <v/>
      </c>
      <c r="K19" s="2" t="str">
        <f t="shared" si="5"/>
        <v/>
      </c>
    </row>
    <row r="20" spans="2:22" x14ac:dyDescent="0.45">
      <c r="B20">
        <v>4.352078378200531</v>
      </c>
      <c r="C20">
        <v>0.66149473190307617</v>
      </c>
      <c r="D20">
        <v>0</v>
      </c>
      <c r="E20">
        <f t="shared" si="0"/>
        <v>2.40478515625E-2</v>
      </c>
      <c r="F20">
        <f t="shared" si="1"/>
        <v>0</v>
      </c>
      <c r="G20" s="2" t="str">
        <f>""</f>
        <v/>
      </c>
      <c r="H20" s="2" t="str">
        <f t="shared" si="2"/>
        <v/>
      </c>
      <c r="I20" s="2" t="str">
        <f t="shared" si="3"/>
        <v/>
      </c>
      <c r="J20" s="2" t="str">
        <f t="shared" si="4"/>
        <v/>
      </c>
      <c r="K20" s="2" t="str">
        <f t="shared" si="5"/>
        <v/>
      </c>
    </row>
    <row r="21" spans="2:22" x14ac:dyDescent="0.45">
      <c r="B21">
        <v>5.0881623029708862</v>
      </c>
      <c r="C21">
        <v>0.66308164596557617</v>
      </c>
      <c r="D21">
        <v>0</v>
      </c>
      <c r="E21">
        <f t="shared" si="0"/>
        <v>2.5634765625E-2</v>
      </c>
      <c r="F21">
        <f t="shared" si="1"/>
        <v>0</v>
      </c>
      <c r="G21" s="2" t="str">
        <f>""</f>
        <v/>
      </c>
      <c r="H21" s="2" t="str">
        <f t="shared" si="2"/>
        <v/>
      </c>
      <c r="I21" s="2" t="str">
        <f t="shared" si="3"/>
        <v/>
      </c>
      <c r="J21" s="2" t="str">
        <f t="shared" si="4"/>
        <v/>
      </c>
      <c r="K21" s="2" t="str">
        <f t="shared" si="5"/>
        <v/>
      </c>
    </row>
    <row r="22" spans="2:22" x14ac:dyDescent="0.45">
      <c r="B22">
        <v>5.8098421096801758</v>
      </c>
      <c r="C22">
        <v>0.66430234909057617</v>
      </c>
      <c r="D22">
        <v>0</v>
      </c>
      <c r="E22">
        <f t="shared" si="0"/>
        <v>2.685546875E-2</v>
      </c>
      <c r="F22">
        <f t="shared" si="1"/>
        <v>0</v>
      </c>
      <c r="G22" s="2" t="str">
        <f>""</f>
        <v/>
      </c>
      <c r="H22" s="2" t="str">
        <f t="shared" si="2"/>
        <v/>
      </c>
      <c r="I22" s="2" t="str">
        <f t="shared" si="3"/>
        <v/>
      </c>
      <c r="J22" s="2" t="str">
        <f t="shared" si="4"/>
        <v/>
      </c>
      <c r="K22" s="2" t="str">
        <f t="shared" si="5"/>
        <v/>
      </c>
    </row>
    <row r="23" spans="2:22" x14ac:dyDescent="0.45">
      <c r="B23">
        <v>6.6050081253051767</v>
      </c>
      <c r="C23">
        <v>0.66576719284057617</v>
      </c>
      <c r="D23">
        <v>0</v>
      </c>
      <c r="E23">
        <f t="shared" si="0"/>
        <v>2.83203125E-2</v>
      </c>
      <c r="F23">
        <f t="shared" si="1"/>
        <v>0</v>
      </c>
      <c r="G23" s="2" t="str">
        <f>""</f>
        <v/>
      </c>
      <c r="H23" s="2" t="str">
        <f t="shared" si="2"/>
        <v/>
      </c>
      <c r="I23" s="2" t="str">
        <f t="shared" si="3"/>
        <v/>
      </c>
      <c r="J23" s="2" t="str">
        <f t="shared" si="4"/>
        <v/>
      </c>
      <c r="K23" s="2" t="str">
        <f t="shared" si="5"/>
        <v/>
      </c>
    </row>
    <row r="24" spans="2:22" x14ac:dyDescent="0.45">
      <c r="B24">
        <v>7.4399690628051758</v>
      </c>
      <c r="C24">
        <v>0.66723203659057617</v>
      </c>
      <c r="D24">
        <v>0</v>
      </c>
      <c r="E24">
        <f t="shared" si="0"/>
        <v>2.978515625E-2</v>
      </c>
      <c r="F24">
        <f t="shared" si="1"/>
        <v>0</v>
      </c>
      <c r="G24" s="2" t="str">
        <f>""</f>
        <v/>
      </c>
      <c r="H24" s="2" t="str">
        <f t="shared" si="2"/>
        <v/>
      </c>
      <c r="I24" s="2" t="str">
        <f t="shared" si="3"/>
        <v/>
      </c>
      <c r="J24" s="2" t="str">
        <f t="shared" si="4"/>
        <v/>
      </c>
      <c r="K24" s="2" t="str">
        <f t="shared" si="5"/>
        <v/>
      </c>
    </row>
    <row r="25" spans="2:22" ht="14.65" thickBot="1" x14ac:dyDescent="0.5">
      <c r="B25">
        <v>8.239872932434082</v>
      </c>
      <c r="C25">
        <v>0.66857481002807617</v>
      </c>
      <c r="D25">
        <v>0</v>
      </c>
      <c r="E25">
        <f t="shared" si="0"/>
        <v>3.11279296875E-2</v>
      </c>
      <c r="F25">
        <f t="shared" si="1"/>
        <v>0</v>
      </c>
      <c r="G25" s="2" t="str">
        <f>""</f>
        <v/>
      </c>
      <c r="H25" s="2" t="str">
        <f t="shared" si="2"/>
        <v/>
      </c>
      <c r="I25" s="2" t="str">
        <f t="shared" si="3"/>
        <v/>
      </c>
      <c r="J25" s="2" t="str">
        <f t="shared" si="4"/>
        <v/>
      </c>
      <c r="K25" s="2" t="str">
        <f t="shared" si="5"/>
        <v/>
      </c>
    </row>
    <row r="26" spans="2:22" ht="15.75" x14ac:dyDescent="0.55000000000000004">
      <c r="B26">
        <v>9.161747932434082</v>
      </c>
      <c r="C26">
        <v>0.67016172409057617</v>
      </c>
      <c r="D26">
        <v>0</v>
      </c>
      <c r="E26">
        <f t="shared" si="0"/>
        <v>3.271484375E-2</v>
      </c>
      <c r="F26">
        <f t="shared" si="1"/>
        <v>0</v>
      </c>
      <c r="G26" s="2" t="str">
        <f>""</f>
        <v/>
      </c>
      <c r="H26" s="2" t="str">
        <f t="shared" si="2"/>
        <v/>
      </c>
      <c r="I26" s="2" t="str">
        <f t="shared" si="3"/>
        <v/>
      </c>
      <c r="J26" s="2" t="str">
        <f t="shared" si="4"/>
        <v/>
      </c>
      <c r="K26" s="2" t="str">
        <f t="shared" si="5"/>
        <v/>
      </c>
      <c r="P26" s="9" t="s">
        <v>15</v>
      </c>
      <c r="Q26" s="10">
        <f>MAX(B3:B17650)</f>
        <v>329.90803241729736</v>
      </c>
      <c r="R26" s="11" t="s">
        <v>80</v>
      </c>
    </row>
    <row r="27" spans="2:22" ht="16.149999999999999" thickBot="1" x14ac:dyDescent="0.6">
      <c r="B27">
        <v>10.041142463684082</v>
      </c>
      <c r="C27">
        <v>0.67162656784057617</v>
      </c>
      <c r="D27">
        <v>0</v>
      </c>
      <c r="E27">
        <f t="shared" si="0"/>
        <v>3.41796875E-2</v>
      </c>
      <c r="F27">
        <f t="shared" si="1"/>
        <v>0</v>
      </c>
      <c r="G27" s="2" t="str">
        <f>""</f>
        <v/>
      </c>
      <c r="H27" s="2" t="str">
        <f t="shared" si="2"/>
        <v/>
      </c>
      <c r="I27" s="2" t="str">
        <f t="shared" si="3"/>
        <v/>
      </c>
      <c r="J27" s="2" t="str">
        <f t="shared" si="4"/>
        <v/>
      </c>
      <c r="K27" s="2" t="str">
        <f t="shared" si="5"/>
        <v/>
      </c>
      <c r="P27" s="39" t="s">
        <v>14</v>
      </c>
      <c r="Q27" s="41">
        <f ca="1">INDIRECT(ADDRESS(ROW(E2)+MATCH(Q26,B3:B1048576,0),COLUMN(E2),1,1,),1)</f>
        <v>0.442626953125</v>
      </c>
      <c r="R27" s="40" t="s">
        <v>0</v>
      </c>
      <c r="T27" s="6"/>
      <c r="U27" s="6"/>
    </row>
    <row r="28" spans="2:22" x14ac:dyDescent="0.45">
      <c r="B28">
        <v>10.903935432434082</v>
      </c>
      <c r="C28">
        <v>0.67284727096557617</v>
      </c>
      <c r="D28">
        <v>0</v>
      </c>
      <c r="E28">
        <f t="shared" si="0"/>
        <v>3.5400390625E-2</v>
      </c>
      <c r="F28">
        <f t="shared" si="1"/>
        <v>0</v>
      </c>
      <c r="G28" s="2" t="str">
        <f>""</f>
        <v/>
      </c>
      <c r="H28" s="2" t="str">
        <f t="shared" si="2"/>
        <v/>
      </c>
      <c r="I28" s="2" t="str">
        <f t="shared" si="3"/>
        <v/>
      </c>
      <c r="J28" s="2" t="str">
        <f t="shared" si="4"/>
        <v/>
      </c>
      <c r="K28" s="2" t="str">
        <f t="shared" si="5"/>
        <v/>
      </c>
      <c r="P28" s="37" t="s">
        <v>18</v>
      </c>
      <c r="Q28" s="6">
        <f ca="1">INDIRECT(ADDRESS(ROW(I2)+MATCH(Q29,I3:I1048576,0),COLUMN(B2),1,1,),1)</f>
        <v>48.885869026184082</v>
      </c>
      <c r="R28" s="38" t="s">
        <v>80</v>
      </c>
      <c r="S28" s="86" t="s">
        <v>18</v>
      </c>
      <c r="T28" s="87" t="e">
        <f ca="1">INDIRECT(ADDRESS(ROW(I2)+MATCH(T29,K3:K1048576,0),COLUMN(B2),1,1,),1)</f>
        <v>#N/A</v>
      </c>
      <c r="U28" s="88" t="s">
        <v>80</v>
      </c>
      <c r="V28" s="8"/>
    </row>
    <row r="29" spans="2:22" x14ac:dyDescent="0.45">
      <c r="B29">
        <v>11.852665901184082</v>
      </c>
      <c r="C29">
        <v>0.67431211471557617</v>
      </c>
      <c r="D29">
        <v>0</v>
      </c>
      <c r="E29">
        <f t="shared" si="0"/>
        <v>3.6865234375E-2</v>
      </c>
      <c r="F29">
        <f t="shared" si="1"/>
        <v>0</v>
      </c>
      <c r="G29" s="2" t="str">
        <f>""</f>
        <v/>
      </c>
      <c r="H29" s="2" t="str">
        <f t="shared" si="2"/>
        <v/>
      </c>
      <c r="I29" s="2" t="str">
        <f t="shared" si="3"/>
        <v/>
      </c>
      <c r="J29" s="2" t="str">
        <f t="shared" si="4"/>
        <v/>
      </c>
      <c r="K29" s="2" t="str">
        <f t="shared" si="5"/>
        <v/>
      </c>
      <c r="P29" s="39" t="s">
        <v>19</v>
      </c>
      <c r="Q29" s="6">
        <f>MIN(I3:I15578)</f>
        <v>8.5693359375E-2</v>
      </c>
      <c r="R29" s="38" t="s">
        <v>0</v>
      </c>
      <c r="S29" s="39" t="s">
        <v>19</v>
      </c>
      <c r="T29" s="6">
        <f>MIN(K3:K15578)</f>
        <v>0</v>
      </c>
      <c r="U29" s="38" t="s">
        <v>0</v>
      </c>
    </row>
    <row r="30" spans="2:22" x14ac:dyDescent="0.45">
      <c r="B30">
        <v>12.805790901184082</v>
      </c>
      <c r="C30">
        <v>0.67577695846557617</v>
      </c>
      <c r="D30">
        <v>0</v>
      </c>
      <c r="E30">
        <f t="shared" si="0"/>
        <v>3.8330078125E-2</v>
      </c>
      <c r="F30">
        <f t="shared" si="1"/>
        <v>0</v>
      </c>
      <c r="G30" s="2" t="str">
        <f>""</f>
        <v/>
      </c>
      <c r="H30" s="2" t="str">
        <f t="shared" si="2"/>
        <v/>
      </c>
      <c r="I30" s="2" t="str">
        <f t="shared" si="3"/>
        <v/>
      </c>
      <c r="J30" s="2" t="str">
        <f t="shared" si="4"/>
        <v/>
      </c>
      <c r="K30" s="2" t="str">
        <f t="shared" si="5"/>
        <v/>
      </c>
      <c r="P30" s="39" t="s">
        <v>20</v>
      </c>
      <c r="Q30" s="6">
        <f ca="1">INDIRECT(ADDRESS(ROW(I2)+MATCH(Q31,I3:I1048576,0),COLUMN(B2),1,1,),1)</f>
        <v>317.72321796417236</v>
      </c>
      <c r="R30" s="40" t="s">
        <v>80</v>
      </c>
      <c r="S30" s="39" t="s">
        <v>20</v>
      </c>
      <c r="T30" s="6" t="e">
        <f ca="1">INDIRECT(ADDRESS(ROW(I2)+MATCH(T31,K3:K1048576,0),COLUMN(B2),1,1,),1)</f>
        <v>#N/A</v>
      </c>
      <c r="U30" s="40" t="s">
        <v>80</v>
      </c>
    </row>
    <row r="31" spans="2:22" x14ac:dyDescent="0.45">
      <c r="B31">
        <v>13.854130744934082</v>
      </c>
      <c r="C31">
        <v>0.67724180221557617</v>
      </c>
      <c r="D31">
        <v>0</v>
      </c>
      <c r="E31">
        <f t="shared" si="0"/>
        <v>3.9794921875E-2</v>
      </c>
      <c r="F31">
        <f t="shared" si="1"/>
        <v>0</v>
      </c>
      <c r="G31" s="2" t="str">
        <f>""</f>
        <v/>
      </c>
      <c r="H31" s="2" t="str">
        <f t="shared" si="2"/>
        <v/>
      </c>
      <c r="I31" s="2" t="str">
        <f t="shared" si="3"/>
        <v/>
      </c>
      <c r="J31" s="2" t="str">
        <f t="shared" si="4"/>
        <v/>
      </c>
      <c r="K31" s="2" t="str">
        <f t="shared" si="5"/>
        <v/>
      </c>
      <c r="P31" s="37" t="s">
        <v>21</v>
      </c>
      <c r="Q31" s="6">
        <f>MAX(I3:I15578)</f>
        <v>0.424072265625</v>
      </c>
      <c r="R31" s="38" t="s">
        <v>0</v>
      </c>
      <c r="S31" s="37" t="s">
        <v>21</v>
      </c>
      <c r="T31" s="6">
        <f>MAX(K3:K15578)</f>
        <v>0</v>
      </c>
      <c r="U31" s="38" t="s">
        <v>0</v>
      </c>
    </row>
    <row r="32" spans="2:22" ht="14.65" thickBot="1" x14ac:dyDescent="0.5">
      <c r="B32">
        <v>14.754521369934082</v>
      </c>
      <c r="C32">
        <v>0.67858457565307617</v>
      </c>
      <c r="D32">
        <v>0</v>
      </c>
      <c r="E32">
        <f t="shared" si="0"/>
        <v>4.11376953125E-2</v>
      </c>
      <c r="F32">
        <f t="shared" si="1"/>
        <v>0</v>
      </c>
      <c r="G32" s="2" t="str">
        <f>""</f>
        <v/>
      </c>
      <c r="H32" s="2" t="str">
        <f t="shared" si="2"/>
        <v/>
      </c>
      <c r="I32" s="2" t="str">
        <f t="shared" si="3"/>
        <v/>
      </c>
      <c r="J32" s="2" t="str">
        <f t="shared" si="4"/>
        <v/>
      </c>
      <c r="K32" s="2" t="str">
        <f t="shared" si="5"/>
        <v/>
      </c>
      <c r="P32" s="89" t="s">
        <v>40</v>
      </c>
      <c r="Q32" s="42">
        <f>SLOPE(H3:H1048576,I3:I1048576)</f>
        <v>805.70019441144552</v>
      </c>
      <c r="R32" s="90"/>
      <c r="S32" s="89" t="s">
        <v>40</v>
      </c>
      <c r="T32" s="42" t="e">
        <f>SLOPE(J3:J1048576,K3:K1048576)</f>
        <v>#DIV/0!</v>
      </c>
      <c r="U32" s="91"/>
    </row>
    <row r="33" spans="2:18" x14ac:dyDescent="0.45">
      <c r="B33">
        <v>15.790165901184084</v>
      </c>
      <c r="C33">
        <v>0.68004941940307617</v>
      </c>
      <c r="D33">
        <v>0</v>
      </c>
      <c r="E33">
        <f t="shared" si="0"/>
        <v>4.26025390625E-2</v>
      </c>
      <c r="F33">
        <f t="shared" si="1"/>
        <v>0</v>
      </c>
      <c r="G33" s="2" t="str">
        <f>""</f>
        <v/>
      </c>
      <c r="H33" s="2" t="str">
        <f t="shared" si="2"/>
        <v/>
      </c>
      <c r="I33" s="2" t="str">
        <f t="shared" si="3"/>
        <v/>
      </c>
      <c r="J33" s="2" t="str">
        <f t="shared" si="4"/>
        <v/>
      </c>
      <c r="K33" s="2" t="str">
        <f t="shared" si="5"/>
        <v/>
      </c>
    </row>
    <row r="34" spans="2:18" x14ac:dyDescent="0.45">
      <c r="B34">
        <v>16.816533088684082</v>
      </c>
      <c r="C34">
        <v>0.68151426315307617</v>
      </c>
      <c r="D34">
        <v>0</v>
      </c>
      <c r="E34">
        <f t="shared" si="0"/>
        <v>4.40673828125E-2</v>
      </c>
      <c r="F34">
        <f t="shared" si="1"/>
        <v>0</v>
      </c>
      <c r="G34" s="2" t="str">
        <f>""</f>
        <v/>
      </c>
      <c r="H34" s="2" t="str">
        <f t="shared" si="2"/>
        <v/>
      </c>
      <c r="I34" s="2" t="str">
        <f t="shared" si="3"/>
        <v/>
      </c>
      <c r="J34" s="2" t="str">
        <f t="shared" si="4"/>
        <v/>
      </c>
      <c r="K34" s="2" t="str">
        <f t="shared" si="5"/>
        <v/>
      </c>
    </row>
    <row r="35" spans="2:18" x14ac:dyDescent="0.45">
      <c r="B35">
        <v>17.779911994934082</v>
      </c>
      <c r="C35">
        <v>0.68285703659057617</v>
      </c>
      <c r="D35">
        <v>0</v>
      </c>
      <c r="E35">
        <f t="shared" si="0"/>
        <v>4.541015625E-2</v>
      </c>
      <c r="F35">
        <f t="shared" si="1"/>
        <v>0</v>
      </c>
      <c r="G35" s="2" t="str">
        <f>""</f>
        <v/>
      </c>
      <c r="H35" s="2" t="str">
        <f t="shared" si="2"/>
        <v/>
      </c>
      <c r="I35" s="2" t="str">
        <f t="shared" si="3"/>
        <v/>
      </c>
      <c r="J35" s="2" t="str">
        <f t="shared" si="4"/>
        <v/>
      </c>
      <c r="K35" s="2" t="str">
        <f t="shared" si="5"/>
        <v/>
      </c>
      <c r="R35" s="2"/>
    </row>
    <row r="36" spans="2:18" x14ac:dyDescent="0.45">
      <c r="B36">
        <v>18.820439338684082</v>
      </c>
      <c r="C36">
        <v>0.68432188034057617</v>
      </c>
      <c r="D36">
        <v>0</v>
      </c>
      <c r="E36">
        <f t="shared" si="0"/>
        <v>4.6875E-2</v>
      </c>
      <c r="F36">
        <f t="shared" si="1"/>
        <v>0</v>
      </c>
      <c r="G36" s="2" t="str">
        <f>""</f>
        <v/>
      </c>
      <c r="H36" s="2" t="str">
        <f t="shared" si="2"/>
        <v/>
      </c>
      <c r="I36" s="2" t="str">
        <f t="shared" si="3"/>
        <v/>
      </c>
      <c r="J36" s="2" t="str">
        <f t="shared" si="4"/>
        <v/>
      </c>
      <c r="K36" s="2" t="str">
        <f t="shared" si="5"/>
        <v/>
      </c>
    </row>
    <row r="37" spans="2:18" x14ac:dyDescent="0.45">
      <c r="B37">
        <v>19.884404182434082</v>
      </c>
      <c r="C37">
        <v>0.68578672409057617</v>
      </c>
      <c r="D37">
        <v>0</v>
      </c>
      <c r="E37">
        <f t="shared" si="0"/>
        <v>4.833984375E-2</v>
      </c>
      <c r="F37">
        <f t="shared" si="1"/>
        <v>0</v>
      </c>
      <c r="G37" s="2" t="str">
        <f>""</f>
        <v/>
      </c>
      <c r="H37" s="2" t="str">
        <f t="shared" si="2"/>
        <v/>
      </c>
      <c r="I37" s="2" t="str">
        <f t="shared" si="3"/>
        <v/>
      </c>
      <c r="J37" s="2" t="str">
        <f t="shared" si="4"/>
        <v/>
      </c>
      <c r="K37" s="2" t="str">
        <f t="shared" si="5"/>
        <v/>
      </c>
    </row>
    <row r="38" spans="2:18" x14ac:dyDescent="0.45">
      <c r="B38">
        <v>20.938603401184082</v>
      </c>
      <c r="C38">
        <v>0.68725156784057617</v>
      </c>
      <c r="D38">
        <v>0</v>
      </c>
      <c r="E38">
        <f t="shared" si="0"/>
        <v>4.98046875E-2</v>
      </c>
      <c r="F38">
        <f t="shared" si="1"/>
        <v>0</v>
      </c>
      <c r="G38" s="2" t="str">
        <f>""</f>
        <v/>
      </c>
      <c r="H38" s="2" t="str">
        <f t="shared" si="2"/>
        <v/>
      </c>
      <c r="I38" s="2" t="str">
        <f t="shared" si="3"/>
        <v/>
      </c>
      <c r="J38" s="2" t="str">
        <f t="shared" si="4"/>
        <v/>
      </c>
      <c r="K38" s="2" t="str">
        <f t="shared" si="5"/>
        <v/>
      </c>
    </row>
    <row r="39" spans="2:18" x14ac:dyDescent="0.45">
      <c r="B39">
        <v>22.011357307434086</v>
      </c>
      <c r="C39">
        <v>0.68859434127807617</v>
      </c>
      <c r="D39">
        <v>0</v>
      </c>
      <c r="E39">
        <f t="shared" si="0"/>
        <v>5.11474609375E-2</v>
      </c>
      <c r="F39">
        <f t="shared" si="1"/>
        <v>0</v>
      </c>
      <c r="G39" s="2" t="str">
        <f>""</f>
        <v/>
      </c>
      <c r="H39" s="2" t="str">
        <f t="shared" si="2"/>
        <v/>
      </c>
      <c r="I39" s="2" t="str">
        <f t="shared" si="3"/>
        <v/>
      </c>
      <c r="J39" s="2" t="str">
        <f t="shared" si="4"/>
        <v/>
      </c>
      <c r="K39" s="2" t="str">
        <f t="shared" si="5"/>
        <v/>
      </c>
    </row>
    <row r="40" spans="2:18" x14ac:dyDescent="0.45">
      <c r="B40">
        <v>23.038212776184082</v>
      </c>
      <c r="C40">
        <v>0.68993711471557617</v>
      </c>
      <c r="D40">
        <v>0</v>
      </c>
      <c r="E40">
        <f t="shared" si="0"/>
        <v>5.2490234375E-2</v>
      </c>
      <c r="F40">
        <f t="shared" si="1"/>
        <v>0</v>
      </c>
      <c r="G40" s="2" t="str">
        <f>""</f>
        <v/>
      </c>
      <c r="H40" s="2" t="str">
        <f t="shared" si="2"/>
        <v/>
      </c>
      <c r="I40" s="2" t="str">
        <f t="shared" si="3"/>
        <v/>
      </c>
      <c r="J40" s="2" t="str">
        <f t="shared" si="4"/>
        <v/>
      </c>
      <c r="K40" s="2" t="str">
        <f t="shared" si="5"/>
        <v/>
      </c>
    </row>
    <row r="41" spans="2:18" x14ac:dyDescent="0.45">
      <c r="B41">
        <v>24.021122932434082</v>
      </c>
      <c r="C41">
        <v>0.69127988815307617</v>
      </c>
      <c r="D41">
        <v>0</v>
      </c>
      <c r="E41">
        <f t="shared" si="0"/>
        <v>5.38330078125E-2</v>
      </c>
      <c r="F41">
        <f t="shared" si="1"/>
        <v>0</v>
      </c>
      <c r="G41" s="2" t="str">
        <f>""</f>
        <v/>
      </c>
      <c r="H41" s="2" t="str">
        <f t="shared" si="2"/>
        <v/>
      </c>
      <c r="I41" s="2" t="str">
        <f t="shared" si="3"/>
        <v/>
      </c>
      <c r="J41" s="2" t="str">
        <f t="shared" si="4"/>
        <v/>
      </c>
      <c r="K41" s="2" t="str">
        <f t="shared" si="5"/>
        <v/>
      </c>
    </row>
    <row r="42" spans="2:18" x14ac:dyDescent="0.45">
      <c r="B42">
        <v>25.022099494934082</v>
      </c>
      <c r="C42">
        <v>0.69262266159057617</v>
      </c>
      <c r="D42">
        <v>0</v>
      </c>
      <c r="E42">
        <f t="shared" si="0"/>
        <v>5.517578125E-2</v>
      </c>
      <c r="F42">
        <f t="shared" si="1"/>
        <v>0</v>
      </c>
      <c r="G42" s="2" t="str">
        <f>""</f>
        <v/>
      </c>
      <c r="H42" s="2" t="str">
        <f t="shared" si="2"/>
        <v/>
      </c>
      <c r="I42" s="2" t="str">
        <f t="shared" si="3"/>
        <v/>
      </c>
      <c r="J42" s="2" t="str">
        <f t="shared" si="4"/>
        <v/>
      </c>
      <c r="K42" s="2" t="str">
        <f t="shared" si="5"/>
        <v/>
      </c>
    </row>
    <row r="43" spans="2:18" x14ac:dyDescent="0.45">
      <c r="B43">
        <v>26.031376838684082</v>
      </c>
      <c r="C43">
        <v>0.69384336471557617</v>
      </c>
      <c r="D43">
        <v>0</v>
      </c>
      <c r="E43">
        <f t="shared" si="0"/>
        <v>5.6396484375E-2</v>
      </c>
      <c r="F43">
        <f t="shared" si="1"/>
        <v>0</v>
      </c>
      <c r="G43" s="2" t="str">
        <f>""</f>
        <v/>
      </c>
      <c r="H43" s="2" t="str">
        <f t="shared" si="2"/>
        <v/>
      </c>
      <c r="I43" s="2" t="str">
        <f t="shared" si="3"/>
        <v/>
      </c>
      <c r="J43" s="2" t="str">
        <f t="shared" si="4"/>
        <v/>
      </c>
      <c r="K43" s="2" t="str">
        <f t="shared" si="5"/>
        <v/>
      </c>
    </row>
    <row r="44" spans="2:18" x14ac:dyDescent="0.45">
      <c r="B44">
        <v>27.010380744934082</v>
      </c>
      <c r="C44">
        <v>0.69518613815307617</v>
      </c>
      <c r="D44">
        <v>0</v>
      </c>
      <c r="E44">
        <f t="shared" si="0"/>
        <v>5.77392578125E-2</v>
      </c>
      <c r="F44">
        <f t="shared" si="1"/>
        <v>0</v>
      </c>
      <c r="G44" s="2" t="str">
        <f>""</f>
        <v/>
      </c>
      <c r="H44" s="2" t="str">
        <f t="shared" si="2"/>
        <v/>
      </c>
      <c r="I44" s="2" t="str">
        <f t="shared" si="3"/>
        <v/>
      </c>
      <c r="J44" s="2" t="str">
        <f t="shared" si="4"/>
        <v/>
      </c>
      <c r="K44" s="2" t="str">
        <f t="shared" si="5"/>
        <v/>
      </c>
    </row>
    <row r="45" spans="2:18" x14ac:dyDescent="0.45">
      <c r="B45">
        <v>28.028935432434082</v>
      </c>
      <c r="C45">
        <v>0.69652891159057617</v>
      </c>
      <c r="D45">
        <v>0</v>
      </c>
      <c r="E45">
        <f t="shared" si="0"/>
        <v>5.908203125E-2</v>
      </c>
      <c r="F45">
        <f t="shared" si="1"/>
        <v>0</v>
      </c>
      <c r="G45" s="2" t="str">
        <f>""</f>
        <v/>
      </c>
      <c r="H45" s="2" t="str">
        <f t="shared" si="2"/>
        <v/>
      </c>
      <c r="I45" s="2" t="str">
        <f t="shared" si="3"/>
        <v/>
      </c>
      <c r="J45" s="2" t="str">
        <f t="shared" si="4"/>
        <v/>
      </c>
      <c r="K45" s="2" t="str">
        <f t="shared" si="5"/>
        <v/>
      </c>
    </row>
    <row r="46" spans="2:18" x14ac:dyDescent="0.45">
      <c r="B46">
        <v>29.077275276184082</v>
      </c>
      <c r="C46">
        <v>0.69787168502807617</v>
      </c>
      <c r="D46">
        <v>0</v>
      </c>
      <c r="E46">
        <f t="shared" si="0"/>
        <v>6.04248046875E-2</v>
      </c>
      <c r="F46">
        <f t="shared" si="1"/>
        <v>0</v>
      </c>
      <c r="G46" s="2" t="str">
        <f>""</f>
        <v/>
      </c>
      <c r="H46" s="2" t="str">
        <f t="shared" si="2"/>
        <v/>
      </c>
      <c r="I46" s="2" t="str">
        <f t="shared" si="3"/>
        <v/>
      </c>
      <c r="J46" s="2" t="str">
        <f t="shared" si="4"/>
        <v/>
      </c>
      <c r="K46" s="2" t="str">
        <f t="shared" si="5"/>
        <v/>
      </c>
    </row>
    <row r="47" spans="2:18" x14ac:dyDescent="0.45">
      <c r="B47">
        <v>30.112919807434082</v>
      </c>
      <c r="C47">
        <v>0.69921445846557617</v>
      </c>
      <c r="D47">
        <v>0</v>
      </c>
      <c r="E47">
        <f t="shared" si="0"/>
        <v>6.1767578125E-2</v>
      </c>
      <c r="F47">
        <f t="shared" si="1"/>
        <v>0</v>
      </c>
      <c r="G47" s="2" t="str">
        <f>""</f>
        <v/>
      </c>
      <c r="H47" s="2" t="str">
        <f t="shared" si="2"/>
        <v/>
      </c>
      <c r="I47" s="2" t="str">
        <f t="shared" si="3"/>
        <v/>
      </c>
      <c r="J47" s="2" t="str">
        <f t="shared" si="4"/>
        <v/>
      </c>
      <c r="K47" s="2" t="str">
        <f t="shared" si="5"/>
        <v/>
      </c>
    </row>
    <row r="48" spans="2:18" x14ac:dyDescent="0.45">
      <c r="B48">
        <v>31.161747932434082</v>
      </c>
      <c r="C48">
        <v>0.70055723190307617</v>
      </c>
      <c r="D48">
        <v>0</v>
      </c>
      <c r="E48">
        <f t="shared" si="0"/>
        <v>6.31103515625E-2</v>
      </c>
      <c r="F48">
        <f t="shared" si="1"/>
        <v>0</v>
      </c>
      <c r="G48" s="2" t="str">
        <f>""</f>
        <v/>
      </c>
      <c r="H48" s="2" t="str">
        <f t="shared" si="2"/>
        <v/>
      </c>
      <c r="I48" s="2" t="str">
        <f t="shared" si="3"/>
        <v/>
      </c>
      <c r="J48" s="2" t="str">
        <f t="shared" si="4"/>
        <v/>
      </c>
      <c r="K48" s="2" t="str">
        <f t="shared" si="5"/>
        <v/>
      </c>
    </row>
    <row r="49" spans="2:11" x14ac:dyDescent="0.45">
      <c r="B49">
        <v>32.174443244934082</v>
      </c>
      <c r="C49">
        <v>0.70190000534057617</v>
      </c>
      <c r="D49">
        <v>0</v>
      </c>
      <c r="E49">
        <f t="shared" si="0"/>
        <v>6.4453125E-2</v>
      </c>
      <c r="F49">
        <f t="shared" si="1"/>
        <v>0</v>
      </c>
      <c r="G49" s="2" t="str">
        <f>""</f>
        <v/>
      </c>
      <c r="H49" s="2" t="str">
        <f t="shared" si="2"/>
        <v/>
      </c>
      <c r="I49" s="2" t="str">
        <f t="shared" si="3"/>
        <v/>
      </c>
      <c r="J49" s="2" t="str">
        <f t="shared" si="4"/>
        <v/>
      </c>
      <c r="K49" s="2" t="str">
        <f t="shared" si="5"/>
        <v/>
      </c>
    </row>
    <row r="50" spans="2:11" x14ac:dyDescent="0.45">
      <c r="B50">
        <v>33.199345588684089</v>
      </c>
      <c r="C50">
        <v>0.70324277877807617</v>
      </c>
      <c r="D50">
        <v>0</v>
      </c>
      <c r="E50">
        <f t="shared" si="0"/>
        <v>6.57958984375E-2</v>
      </c>
      <c r="F50">
        <f t="shared" si="1"/>
        <v>0</v>
      </c>
      <c r="G50" s="2" t="str">
        <f>""</f>
        <v/>
      </c>
      <c r="H50" s="2" t="str">
        <f t="shared" si="2"/>
        <v/>
      </c>
      <c r="I50" s="2" t="str">
        <f t="shared" si="3"/>
        <v/>
      </c>
      <c r="J50" s="2" t="str">
        <f t="shared" si="4"/>
        <v/>
      </c>
      <c r="K50" s="2" t="str">
        <f t="shared" si="5"/>
        <v/>
      </c>
    </row>
    <row r="51" spans="2:11" x14ac:dyDescent="0.45">
      <c r="B51">
        <v>34.196904182434082</v>
      </c>
      <c r="C51">
        <v>0.70458555221557617</v>
      </c>
      <c r="D51">
        <v>0</v>
      </c>
      <c r="E51">
        <f t="shared" si="0"/>
        <v>6.7138671875E-2</v>
      </c>
      <c r="F51">
        <f t="shared" si="1"/>
        <v>0</v>
      </c>
      <c r="G51" s="2" t="str">
        <f>""</f>
        <v/>
      </c>
      <c r="H51" s="2" t="str">
        <f t="shared" si="2"/>
        <v/>
      </c>
      <c r="I51" s="2" t="str">
        <f t="shared" si="3"/>
        <v/>
      </c>
      <c r="J51" s="2" t="str">
        <f t="shared" si="4"/>
        <v/>
      </c>
      <c r="K51" s="2" t="str">
        <f t="shared" si="5"/>
        <v/>
      </c>
    </row>
    <row r="52" spans="2:11" x14ac:dyDescent="0.45">
      <c r="B52">
        <v>35.264775276184082</v>
      </c>
      <c r="C52">
        <v>0.70592832565307617</v>
      </c>
      <c r="D52">
        <v>0</v>
      </c>
      <c r="E52">
        <f t="shared" si="0"/>
        <v>6.84814453125E-2</v>
      </c>
      <c r="F52">
        <f t="shared" si="1"/>
        <v>0</v>
      </c>
      <c r="G52" s="2" t="str">
        <f>""</f>
        <v/>
      </c>
      <c r="H52" s="2" t="str">
        <f t="shared" si="2"/>
        <v/>
      </c>
      <c r="I52" s="2" t="str">
        <f t="shared" si="3"/>
        <v/>
      </c>
      <c r="J52" s="2" t="str">
        <f t="shared" si="4"/>
        <v/>
      </c>
      <c r="K52" s="2" t="str">
        <f t="shared" si="5"/>
        <v/>
      </c>
    </row>
    <row r="53" spans="2:11" x14ac:dyDescent="0.45">
      <c r="B53">
        <v>36.289677619934082</v>
      </c>
      <c r="C53">
        <v>0.70727109909057617</v>
      </c>
      <c r="D53">
        <v>0</v>
      </c>
      <c r="E53">
        <f t="shared" si="0"/>
        <v>6.982421875E-2</v>
      </c>
      <c r="F53">
        <f t="shared" si="1"/>
        <v>0</v>
      </c>
      <c r="G53" s="2" t="str">
        <f>""</f>
        <v/>
      </c>
      <c r="H53" s="2" t="str">
        <f t="shared" si="2"/>
        <v/>
      </c>
      <c r="I53" s="2" t="str">
        <f t="shared" si="3"/>
        <v/>
      </c>
      <c r="J53" s="2" t="str">
        <f t="shared" si="4"/>
        <v/>
      </c>
      <c r="K53" s="2" t="str">
        <f t="shared" si="5"/>
        <v/>
      </c>
    </row>
    <row r="54" spans="2:11" x14ac:dyDescent="0.45">
      <c r="B54">
        <v>37.387822151184082</v>
      </c>
      <c r="C54">
        <v>0.70861387252807617</v>
      </c>
      <c r="D54">
        <v>0</v>
      </c>
      <c r="E54">
        <f t="shared" si="0"/>
        <v>7.11669921875E-2</v>
      </c>
      <c r="F54">
        <f t="shared" si="1"/>
        <v>0</v>
      </c>
      <c r="G54" s="2" t="str">
        <f>""</f>
        <v/>
      </c>
      <c r="H54" s="2" t="str">
        <f t="shared" si="2"/>
        <v/>
      </c>
      <c r="I54" s="2" t="str">
        <f t="shared" si="3"/>
        <v/>
      </c>
      <c r="J54" s="2" t="str">
        <f t="shared" si="4"/>
        <v/>
      </c>
      <c r="K54" s="2" t="str">
        <f t="shared" si="5"/>
        <v/>
      </c>
    </row>
    <row r="55" spans="2:11" x14ac:dyDescent="0.45">
      <c r="B55">
        <v>38.454716682434082</v>
      </c>
      <c r="C55">
        <v>0.70995664596557617</v>
      </c>
      <c r="D55">
        <v>0</v>
      </c>
      <c r="E55">
        <f t="shared" si="0"/>
        <v>7.2509765625E-2</v>
      </c>
      <c r="F55">
        <f t="shared" si="1"/>
        <v>0</v>
      </c>
      <c r="G55" s="2" t="str">
        <f>""</f>
        <v/>
      </c>
      <c r="H55" s="2" t="str">
        <f t="shared" si="2"/>
        <v/>
      </c>
      <c r="I55" s="2" t="str">
        <f t="shared" si="3"/>
        <v/>
      </c>
      <c r="J55" s="2" t="str">
        <f t="shared" si="4"/>
        <v/>
      </c>
      <c r="K55" s="2" t="str">
        <f t="shared" si="5"/>
        <v/>
      </c>
    </row>
    <row r="56" spans="2:11" x14ac:dyDescent="0.45">
      <c r="B56">
        <v>39.501103401184082</v>
      </c>
      <c r="C56">
        <v>0.71129941940307617</v>
      </c>
      <c r="D56">
        <v>0</v>
      </c>
      <c r="E56">
        <f t="shared" si="0"/>
        <v>7.38525390625E-2</v>
      </c>
      <c r="F56">
        <f t="shared" si="1"/>
        <v>0</v>
      </c>
      <c r="G56" s="2" t="str">
        <f>""</f>
        <v/>
      </c>
      <c r="H56" s="2" t="str">
        <f t="shared" si="2"/>
        <v/>
      </c>
      <c r="I56" s="2" t="str">
        <f t="shared" si="3"/>
        <v/>
      </c>
      <c r="J56" s="2" t="str">
        <f t="shared" si="4"/>
        <v/>
      </c>
      <c r="K56" s="2" t="str">
        <f t="shared" si="5"/>
        <v/>
      </c>
    </row>
    <row r="57" spans="2:11" x14ac:dyDescent="0.45">
      <c r="B57">
        <v>40.545536994934082</v>
      </c>
      <c r="C57">
        <v>0.71264219284057617</v>
      </c>
      <c r="D57">
        <v>0</v>
      </c>
      <c r="E57">
        <f t="shared" si="0"/>
        <v>7.51953125E-2</v>
      </c>
      <c r="F57">
        <f t="shared" si="1"/>
        <v>0</v>
      </c>
      <c r="G57" s="2" t="str">
        <f>""</f>
        <v/>
      </c>
      <c r="H57" s="2" t="str">
        <f t="shared" si="2"/>
        <v/>
      </c>
      <c r="I57" s="2" t="str">
        <f t="shared" si="3"/>
        <v/>
      </c>
      <c r="J57" s="2" t="str">
        <f t="shared" si="4"/>
        <v/>
      </c>
      <c r="K57" s="2" t="str">
        <f t="shared" si="5"/>
        <v/>
      </c>
    </row>
    <row r="58" spans="2:11" x14ac:dyDescent="0.45">
      <c r="B58">
        <v>41.580693244934082</v>
      </c>
      <c r="C58">
        <v>0.71398496627807617</v>
      </c>
      <c r="D58">
        <v>0</v>
      </c>
      <c r="E58">
        <f t="shared" si="0"/>
        <v>7.65380859375E-2</v>
      </c>
      <c r="F58">
        <f t="shared" si="1"/>
        <v>0</v>
      </c>
      <c r="G58" s="2" t="str">
        <f>""</f>
        <v/>
      </c>
      <c r="H58" s="2" t="str">
        <f t="shared" si="2"/>
        <v/>
      </c>
      <c r="I58" s="2" t="str">
        <f t="shared" si="3"/>
        <v/>
      </c>
      <c r="J58" s="2" t="str">
        <f t="shared" si="4"/>
        <v/>
      </c>
      <c r="K58" s="2" t="str">
        <f t="shared" si="5"/>
        <v/>
      </c>
    </row>
    <row r="59" spans="2:11" x14ac:dyDescent="0.45">
      <c r="B59">
        <v>42.643681526184082</v>
      </c>
      <c r="C59">
        <v>0.71520566940307617</v>
      </c>
      <c r="D59">
        <v>0</v>
      </c>
      <c r="E59">
        <f t="shared" si="0"/>
        <v>7.77587890625E-2</v>
      </c>
      <c r="F59">
        <f t="shared" si="1"/>
        <v>0</v>
      </c>
      <c r="G59" s="2" t="str">
        <f>""</f>
        <v/>
      </c>
      <c r="H59" s="2" t="str">
        <f t="shared" si="2"/>
        <v/>
      </c>
      <c r="I59" s="2" t="str">
        <f t="shared" si="3"/>
        <v/>
      </c>
      <c r="J59" s="2" t="str">
        <f t="shared" si="4"/>
        <v/>
      </c>
      <c r="K59" s="2" t="str">
        <f t="shared" si="5"/>
        <v/>
      </c>
    </row>
    <row r="60" spans="2:11" x14ac:dyDescent="0.45">
      <c r="B60">
        <v>43.694462776184089</v>
      </c>
      <c r="C60">
        <v>0.71667051315307617</v>
      </c>
      <c r="D60">
        <v>0</v>
      </c>
      <c r="E60">
        <f t="shared" si="0"/>
        <v>7.92236328125E-2</v>
      </c>
      <c r="F60">
        <f t="shared" si="1"/>
        <v>0</v>
      </c>
      <c r="G60" s="2" t="str">
        <f>""</f>
        <v/>
      </c>
      <c r="H60" s="2" t="str">
        <f t="shared" si="2"/>
        <v/>
      </c>
      <c r="I60" s="2" t="str">
        <f t="shared" si="3"/>
        <v/>
      </c>
      <c r="J60" s="2" t="str">
        <f t="shared" si="4"/>
        <v/>
      </c>
      <c r="K60" s="2" t="str">
        <f t="shared" si="5"/>
        <v/>
      </c>
    </row>
    <row r="61" spans="2:11" x14ac:dyDescent="0.45">
      <c r="B61">
        <v>44.723759651184082</v>
      </c>
      <c r="C61">
        <v>0.71789121627807617</v>
      </c>
      <c r="D61">
        <v>0</v>
      </c>
      <c r="E61">
        <f t="shared" si="0"/>
        <v>8.04443359375E-2</v>
      </c>
      <c r="F61">
        <f t="shared" si="1"/>
        <v>0</v>
      </c>
      <c r="G61" s="2" t="str">
        <f>""</f>
        <v/>
      </c>
      <c r="H61" s="2" t="str">
        <f t="shared" si="2"/>
        <v/>
      </c>
      <c r="I61" s="2" t="str">
        <f t="shared" si="3"/>
        <v/>
      </c>
      <c r="J61" s="2" t="str">
        <f t="shared" si="4"/>
        <v/>
      </c>
      <c r="K61" s="2" t="str">
        <f t="shared" si="5"/>
        <v/>
      </c>
    </row>
    <row r="62" spans="2:11" x14ac:dyDescent="0.45">
      <c r="B62">
        <v>45.740849494934082</v>
      </c>
      <c r="C62">
        <v>0.71923398971557617</v>
      </c>
      <c r="D62">
        <v>0</v>
      </c>
      <c r="E62">
        <f t="shared" si="0"/>
        <v>8.1787109375E-2</v>
      </c>
      <c r="F62">
        <f t="shared" si="1"/>
        <v>0</v>
      </c>
      <c r="G62" s="2" t="str">
        <f>""</f>
        <v/>
      </c>
      <c r="H62" s="2" t="str">
        <f t="shared" si="2"/>
        <v/>
      </c>
      <c r="I62" s="2" t="str">
        <f t="shared" si="3"/>
        <v/>
      </c>
      <c r="J62" s="2" t="str">
        <f t="shared" si="4"/>
        <v/>
      </c>
      <c r="K62" s="2" t="str">
        <f t="shared" si="5"/>
        <v/>
      </c>
    </row>
    <row r="63" spans="2:11" x14ac:dyDescent="0.45">
      <c r="B63">
        <v>46.790654182434082</v>
      </c>
      <c r="C63">
        <v>0.72045469284057617</v>
      </c>
      <c r="D63">
        <v>0</v>
      </c>
      <c r="E63">
        <f t="shared" si="0"/>
        <v>8.30078125E-2</v>
      </c>
      <c r="F63">
        <f t="shared" si="1"/>
        <v>0</v>
      </c>
      <c r="G63" s="2" t="str">
        <f>""</f>
        <v/>
      </c>
      <c r="H63" s="2" t="str">
        <f t="shared" si="2"/>
        <v/>
      </c>
      <c r="I63" s="2" t="str">
        <f t="shared" si="3"/>
        <v/>
      </c>
      <c r="J63" s="2" t="str">
        <f t="shared" si="4"/>
        <v/>
      </c>
      <c r="K63" s="2" t="str">
        <f t="shared" si="5"/>
        <v/>
      </c>
    </row>
    <row r="64" spans="2:11" x14ac:dyDescent="0.45">
      <c r="B64">
        <v>47.845341682434082</v>
      </c>
      <c r="C64">
        <v>0.72179746627807617</v>
      </c>
      <c r="D64">
        <v>0</v>
      </c>
      <c r="E64">
        <f t="shared" si="0"/>
        <v>8.43505859375E-2</v>
      </c>
      <c r="F64">
        <f t="shared" si="1"/>
        <v>0</v>
      </c>
      <c r="G64" s="2" t="str">
        <f>""</f>
        <v/>
      </c>
      <c r="H64" s="2" t="str">
        <f t="shared" si="2"/>
        <v/>
      </c>
      <c r="I64" s="2" t="str">
        <f t="shared" si="3"/>
        <v/>
      </c>
      <c r="J64" s="2" t="str">
        <f t="shared" si="4"/>
        <v/>
      </c>
      <c r="K64" s="2" t="str">
        <f t="shared" si="5"/>
        <v/>
      </c>
    </row>
    <row r="65" spans="2:11" x14ac:dyDescent="0.45">
      <c r="B65">
        <v>48.885869026184082</v>
      </c>
      <c r="C65">
        <v>0.72314023971557617</v>
      </c>
      <c r="D65">
        <v>0</v>
      </c>
      <c r="E65">
        <f t="shared" si="0"/>
        <v>8.5693359375E-2</v>
      </c>
      <c r="F65">
        <f t="shared" si="1"/>
        <v>0</v>
      </c>
      <c r="G65" s="2" t="str">
        <f>""</f>
        <v/>
      </c>
      <c r="H65" s="2">
        <f t="shared" si="2"/>
        <v>48.885869026184082</v>
      </c>
      <c r="I65" s="2">
        <f t="shared" si="3"/>
        <v>8.5693359375E-2</v>
      </c>
      <c r="J65" s="2" t="str">
        <f t="shared" si="4"/>
        <v/>
      </c>
      <c r="K65" s="2" t="str">
        <f t="shared" si="5"/>
        <v/>
      </c>
    </row>
    <row r="66" spans="2:11" x14ac:dyDescent="0.45">
      <c r="B66">
        <v>49.977665901184082</v>
      </c>
      <c r="C66">
        <v>0.72448301315307617</v>
      </c>
      <c r="D66">
        <v>0</v>
      </c>
      <c r="E66">
        <f t="shared" si="0"/>
        <v>8.70361328125E-2</v>
      </c>
      <c r="F66">
        <f t="shared" si="1"/>
        <v>0</v>
      </c>
      <c r="G66" s="2" t="str">
        <f>""</f>
        <v/>
      </c>
      <c r="H66" s="2">
        <f t="shared" si="2"/>
        <v>49.977665901184082</v>
      </c>
      <c r="I66" s="2">
        <f t="shared" si="3"/>
        <v>8.70361328125E-2</v>
      </c>
      <c r="J66" s="2" t="str">
        <f t="shared" si="4"/>
        <v/>
      </c>
      <c r="K66" s="2" t="str">
        <f t="shared" si="5"/>
        <v/>
      </c>
    </row>
    <row r="67" spans="2:11" x14ac:dyDescent="0.45">
      <c r="B67">
        <v>50.978154182434082</v>
      </c>
      <c r="C67">
        <v>0.72570371627807617</v>
      </c>
      <c r="D67">
        <v>0</v>
      </c>
      <c r="E67">
        <f t="shared" si="0"/>
        <v>8.82568359375E-2</v>
      </c>
      <c r="F67">
        <f t="shared" si="1"/>
        <v>0</v>
      </c>
      <c r="G67" s="2" t="str">
        <f>""</f>
        <v/>
      </c>
      <c r="H67" s="2">
        <f t="shared" si="2"/>
        <v>50.978154182434082</v>
      </c>
      <c r="I67" s="2">
        <f t="shared" si="3"/>
        <v>8.82568359375E-2</v>
      </c>
      <c r="J67" s="2" t="str">
        <f t="shared" si="4"/>
        <v/>
      </c>
      <c r="K67" s="2" t="str">
        <f t="shared" si="5"/>
        <v/>
      </c>
    </row>
    <row r="68" spans="2:11" x14ac:dyDescent="0.45">
      <c r="B68">
        <v>52.035771369934082</v>
      </c>
      <c r="C68">
        <v>0.72704648971557617</v>
      </c>
      <c r="D68">
        <v>0</v>
      </c>
      <c r="E68">
        <f t="shared" ref="E68:E131" si="6">C68-C$3</f>
        <v>8.9599609375E-2</v>
      </c>
      <c r="F68">
        <f t="shared" ref="F68:F131" si="7">-(D68-D$3)</f>
        <v>0</v>
      </c>
      <c r="G68" s="2" t="str">
        <f>""</f>
        <v/>
      </c>
      <c r="H68" s="2">
        <f t="shared" ref="H68:H131" si="8">IF(AND(E68&gt;H$2,E68&lt;I$2),B68,"")</f>
        <v>52.035771369934082</v>
      </c>
      <c r="I68" s="2">
        <f t="shared" ref="I68:I131" si="9">IF(AND(E68&gt;H$2,E68&lt;I$2),E68,"")</f>
        <v>8.9599609375E-2</v>
      </c>
      <c r="J68" s="2" t="str">
        <f t="shared" ref="J68:J131" si="10">IF(AND(F68&gt;J$2,F68&lt;K$2),B68,"")</f>
        <v/>
      </c>
      <c r="K68" s="2" t="str">
        <f t="shared" ref="K68:K131" si="11">IF(AND(F68&gt;J$2,F68&lt;K$2),F68,"")</f>
        <v/>
      </c>
    </row>
    <row r="69" spans="2:11" x14ac:dyDescent="0.45">
      <c r="B69">
        <v>53.060673713684082</v>
      </c>
      <c r="C69">
        <v>0.72838926315307617</v>
      </c>
      <c r="D69">
        <v>0</v>
      </c>
      <c r="E69">
        <f t="shared" si="6"/>
        <v>9.09423828125E-2</v>
      </c>
      <c r="F69">
        <f t="shared" si="7"/>
        <v>0</v>
      </c>
      <c r="G69" s="2" t="str">
        <f>""</f>
        <v/>
      </c>
      <c r="H69" s="2">
        <f t="shared" si="8"/>
        <v>53.060673713684082</v>
      </c>
      <c r="I69" s="2">
        <f t="shared" si="9"/>
        <v>9.09423828125E-2</v>
      </c>
      <c r="J69" s="2" t="str">
        <f t="shared" si="10"/>
        <v/>
      </c>
      <c r="K69" s="2" t="str">
        <f t="shared" si="11"/>
        <v/>
      </c>
    </row>
    <row r="70" spans="2:11" x14ac:dyDescent="0.45">
      <c r="B70">
        <v>54.103642463684082</v>
      </c>
      <c r="C70">
        <v>0.72973203659057617</v>
      </c>
      <c r="D70">
        <v>0</v>
      </c>
      <c r="E70">
        <f t="shared" si="6"/>
        <v>9.228515625E-2</v>
      </c>
      <c r="F70">
        <f t="shared" si="7"/>
        <v>0</v>
      </c>
      <c r="G70" s="2" t="str">
        <f>""</f>
        <v/>
      </c>
      <c r="H70" s="2">
        <f t="shared" si="8"/>
        <v>54.103642463684082</v>
      </c>
      <c r="I70" s="2">
        <f t="shared" si="9"/>
        <v>9.228515625E-2</v>
      </c>
      <c r="J70" s="2" t="str">
        <f t="shared" si="10"/>
        <v/>
      </c>
      <c r="K70" s="2" t="str">
        <f t="shared" si="11"/>
        <v/>
      </c>
    </row>
    <row r="71" spans="2:11" x14ac:dyDescent="0.45">
      <c r="B71">
        <v>55.178837776184082</v>
      </c>
      <c r="C71">
        <v>0.73095273971557617</v>
      </c>
      <c r="D71">
        <v>0</v>
      </c>
      <c r="E71">
        <f t="shared" si="6"/>
        <v>9.3505859375E-2</v>
      </c>
      <c r="F71">
        <f t="shared" si="7"/>
        <v>0</v>
      </c>
      <c r="G71" s="2" t="str">
        <f>""</f>
        <v/>
      </c>
      <c r="H71" s="2">
        <f t="shared" si="8"/>
        <v>55.178837776184082</v>
      </c>
      <c r="I71" s="2">
        <f t="shared" si="9"/>
        <v>9.3505859375E-2</v>
      </c>
      <c r="J71" s="2" t="str">
        <f t="shared" si="10"/>
        <v/>
      </c>
      <c r="K71" s="2" t="str">
        <f t="shared" si="11"/>
        <v/>
      </c>
    </row>
    <row r="72" spans="2:11" x14ac:dyDescent="0.45">
      <c r="B72">
        <v>56.254033088684082</v>
      </c>
      <c r="C72">
        <v>0.73229551315307617</v>
      </c>
      <c r="D72">
        <v>0</v>
      </c>
      <c r="E72">
        <f t="shared" si="6"/>
        <v>9.48486328125E-2</v>
      </c>
      <c r="F72">
        <f t="shared" si="7"/>
        <v>0</v>
      </c>
      <c r="G72" s="2" t="str">
        <f>""</f>
        <v/>
      </c>
      <c r="H72" s="2">
        <f t="shared" si="8"/>
        <v>56.254033088684082</v>
      </c>
      <c r="I72" s="2">
        <f t="shared" si="9"/>
        <v>9.48486328125E-2</v>
      </c>
      <c r="J72" s="2" t="str">
        <f t="shared" si="10"/>
        <v/>
      </c>
      <c r="K72" s="2" t="str">
        <f t="shared" si="11"/>
        <v/>
      </c>
    </row>
    <row r="73" spans="2:11" x14ac:dyDescent="0.45">
      <c r="B73">
        <v>57.346318244934082</v>
      </c>
      <c r="C73">
        <v>0.73363828659057617</v>
      </c>
      <c r="D73">
        <v>0</v>
      </c>
      <c r="E73">
        <f t="shared" si="6"/>
        <v>9.619140625E-2</v>
      </c>
      <c r="F73">
        <f t="shared" si="7"/>
        <v>0</v>
      </c>
      <c r="G73" s="2" t="str">
        <f>""</f>
        <v/>
      </c>
      <c r="H73" s="2">
        <f t="shared" si="8"/>
        <v>57.346318244934082</v>
      </c>
      <c r="I73" s="2">
        <f t="shared" si="9"/>
        <v>9.619140625E-2</v>
      </c>
      <c r="J73" s="2" t="str">
        <f t="shared" si="10"/>
        <v/>
      </c>
      <c r="K73" s="2" t="str">
        <f t="shared" si="11"/>
        <v/>
      </c>
    </row>
    <row r="74" spans="2:11" x14ac:dyDescent="0.45">
      <c r="B74">
        <v>58.357335090637207</v>
      </c>
      <c r="C74">
        <v>0.73485898971557617</v>
      </c>
      <c r="D74">
        <v>0</v>
      </c>
      <c r="E74">
        <f t="shared" si="6"/>
        <v>9.7412109375E-2</v>
      </c>
      <c r="F74">
        <f t="shared" si="7"/>
        <v>0</v>
      </c>
      <c r="G74" s="2" t="str">
        <f>""</f>
        <v/>
      </c>
      <c r="H74" s="2">
        <f t="shared" si="8"/>
        <v>58.357335090637207</v>
      </c>
      <c r="I74" s="2">
        <f t="shared" si="9"/>
        <v>9.7412109375E-2</v>
      </c>
      <c r="J74" s="2" t="str">
        <f t="shared" si="10"/>
        <v/>
      </c>
      <c r="K74" s="2" t="str">
        <f t="shared" si="11"/>
        <v/>
      </c>
    </row>
    <row r="75" spans="2:11" x14ac:dyDescent="0.45">
      <c r="B75">
        <v>59.365635871887207</v>
      </c>
      <c r="C75">
        <v>0.73607969284057617</v>
      </c>
      <c r="D75">
        <v>0</v>
      </c>
      <c r="E75">
        <f t="shared" si="6"/>
        <v>9.86328125E-2</v>
      </c>
      <c r="F75">
        <f t="shared" si="7"/>
        <v>0</v>
      </c>
      <c r="G75" s="2" t="str">
        <f>""</f>
        <v/>
      </c>
      <c r="H75" s="2">
        <f t="shared" si="8"/>
        <v>59.365635871887207</v>
      </c>
      <c r="I75" s="2">
        <f t="shared" si="9"/>
        <v>9.86328125E-2</v>
      </c>
      <c r="J75" s="2" t="str">
        <f t="shared" si="10"/>
        <v/>
      </c>
      <c r="K75" s="2" t="str">
        <f t="shared" si="11"/>
        <v/>
      </c>
    </row>
    <row r="76" spans="2:11" x14ac:dyDescent="0.45">
      <c r="B76">
        <v>60.455967903137207</v>
      </c>
      <c r="C76">
        <v>0.73742246627807617</v>
      </c>
      <c r="D76">
        <v>0</v>
      </c>
      <c r="E76">
        <f t="shared" si="6"/>
        <v>9.99755859375E-2</v>
      </c>
      <c r="F76">
        <f t="shared" si="7"/>
        <v>0</v>
      </c>
      <c r="G76" s="2" t="str">
        <f>""</f>
        <v/>
      </c>
      <c r="H76" s="2">
        <f t="shared" si="8"/>
        <v>60.455967903137207</v>
      </c>
      <c r="I76" s="2">
        <f t="shared" si="9"/>
        <v>9.99755859375E-2</v>
      </c>
      <c r="J76" s="2" t="str">
        <f t="shared" si="10"/>
        <v/>
      </c>
      <c r="K76" s="2" t="str">
        <f t="shared" si="11"/>
        <v/>
      </c>
    </row>
    <row r="77" spans="2:11" x14ac:dyDescent="0.45">
      <c r="B77">
        <v>61.481846809387207</v>
      </c>
      <c r="C77">
        <v>0.73864316940307617</v>
      </c>
      <c r="D77">
        <v>0</v>
      </c>
      <c r="E77">
        <f t="shared" si="6"/>
        <v>0.1011962890625</v>
      </c>
      <c r="F77">
        <f t="shared" si="7"/>
        <v>0</v>
      </c>
      <c r="G77" s="2" t="str">
        <f>""</f>
        <v/>
      </c>
      <c r="H77" s="2">
        <f t="shared" si="8"/>
        <v>61.481846809387207</v>
      </c>
      <c r="I77" s="2">
        <f t="shared" si="9"/>
        <v>0.1011962890625</v>
      </c>
      <c r="J77" s="2" t="str">
        <f t="shared" si="10"/>
        <v/>
      </c>
      <c r="K77" s="2" t="str">
        <f t="shared" si="11"/>
        <v/>
      </c>
    </row>
    <row r="78" spans="2:11" x14ac:dyDescent="0.45">
      <c r="B78">
        <v>62.568272590637214</v>
      </c>
      <c r="C78">
        <v>0.73998594284057617</v>
      </c>
      <c r="D78">
        <v>0</v>
      </c>
      <c r="E78">
        <f t="shared" si="6"/>
        <v>0.1025390625</v>
      </c>
      <c r="F78">
        <f t="shared" si="7"/>
        <v>0</v>
      </c>
      <c r="G78" s="2" t="str">
        <f>""</f>
        <v/>
      </c>
      <c r="H78" s="2">
        <f t="shared" si="8"/>
        <v>62.568272590637214</v>
      </c>
      <c r="I78" s="2">
        <f t="shared" si="9"/>
        <v>0.1025390625</v>
      </c>
      <c r="J78" s="2" t="str">
        <f t="shared" si="10"/>
        <v/>
      </c>
      <c r="K78" s="2" t="str">
        <f t="shared" si="11"/>
        <v/>
      </c>
    </row>
    <row r="79" spans="2:11" x14ac:dyDescent="0.45">
      <c r="B79">
        <v>63.645421028137207</v>
      </c>
      <c r="C79">
        <v>0.74132871627807617</v>
      </c>
      <c r="D79">
        <v>0</v>
      </c>
      <c r="E79">
        <f t="shared" si="6"/>
        <v>0.1038818359375</v>
      </c>
      <c r="F79">
        <f t="shared" si="7"/>
        <v>0</v>
      </c>
      <c r="G79" s="2" t="str">
        <f>""</f>
        <v/>
      </c>
      <c r="H79" s="2">
        <f t="shared" si="8"/>
        <v>63.645421028137207</v>
      </c>
      <c r="I79" s="2">
        <f t="shared" si="9"/>
        <v>0.1038818359375</v>
      </c>
      <c r="J79" s="2" t="str">
        <f t="shared" si="10"/>
        <v/>
      </c>
      <c r="K79" s="2" t="str">
        <f t="shared" si="11"/>
        <v/>
      </c>
    </row>
    <row r="80" spans="2:11" x14ac:dyDescent="0.45">
      <c r="B80">
        <v>64.717686653137207</v>
      </c>
      <c r="C80">
        <v>0.74267148971557617</v>
      </c>
      <c r="D80">
        <v>0</v>
      </c>
      <c r="E80">
        <f t="shared" si="6"/>
        <v>0.105224609375</v>
      </c>
      <c r="F80">
        <f t="shared" si="7"/>
        <v>0</v>
      </c>
      <c r="G80" s="2" t="str">
        <f>""</f>
        <v/>
      </c>
      <c r="H80" s="2">
        <f t="shared" si="8"/>
        <v>64.717686653137207</v>
      </c>
      <c r="I80" s="2">
        <f t="shared" si="9"/>
        <v>0.105224609375</v>
      </c>
      <c r="J80" s="2" t="str">
        <f t="shared" si="10"/>
        <v/>
      </c>
      <c r="K80" s="2" t="str">
        <f t="shared" si="11"/>
        <v/>
      </c>
    </row>
    <row r="81" spans="2:11" x14ac:dyDescent="0.45">
      <c r="B81">
        <v>65.765660285949707</v>
      </c>
      <c r="C81">
        <v>0.74389219284057617</v>
      </c>
      <c r="D81">
        <v>0</v>
      </c>
      <c r="E81">
        <f t="shared" si="6"/>
        <v>0.1064453125</v>
      </c>
      <c r="F81">
        <f t="shared" si="7"/>
        <v>0</v>
      </c>
      <c r="G81" s="2" t="str">
        <f>""</f>
        <v/>
      </c>
      <c r="H81" s="2">
        <f t="shared" si="8"/>
        <v>65.765660285949707</v>
      </c>
      <c r="I81" s="2">
        <f t="shared" si="9"/>
        <v>0.1064453125</v>
      </c>
      <c r="J81" s="2" t="str">
        <f t="shared" si="10"/>
        <v/>
      </c>
      <c r="K81" s="2" t="str">
        <f t="shared" si="11"/>
        <v/>
      </c>
    </row>
    <row r="82" spans="2:11" x14ac:dyDescent="0.45">
      <c r="B82">
        <v>66.840733528137207</v>
      </c>
      <c r="C82">
        <v>0.74523496627807617</v>
      </c>
      <c r="D82">
        <v>0</v>
      </c>
      <c r="E82">
        <f t="shared" si="6"/>
        <v>0.1077880859375</v>
      </c>
      <c r="F82">
        <f t="shared" si="7"/>
        <v>0</v>
      </c>
      <c r="G82" s="2" t="str">
        <f>""</f>
        <v/>
      </c>
      <c r="H82" s="2">
        <f t="shared" si="8"/>
        <v>66.840733528137207</v>
      </c>
      <c r="I82" s="2">
        <f t="shared" si="9"/>
        <v>0.1077880859375</v>
      </c>
      <c r="J82" s="2" t="str">
        <f t="shared" si="10"/>
        <v/>
      </c>
      <c r="K82" s="2" t="str">
        <f t="shared" si="11"/>
        <v/>
      </c>
    </row>
    <row r="83" spans="2:11" x14ac:dyDescent="0.45">
      <c r="B83">
        <v>67.856358528137221</v>
      </c>
      <c r="C83">
        <v>0.74645566940307617</v>
      </c>
      <c r="D83">
        <v>0</v>
      </c>
      <c r="E83">
        <f t="shared" si="6"/>
        <v>0.1090087890625</v>
      </c>
      <c r="F83">
        <f t="shared" si="7"/>
        <v>0</v>
      </c>
      <c r="G83" s="2" t="str">
        <f>""</f>
        <v/>
      </c>
      <c r="H83" s="2">
        <f t="shared" si="8"/>
        <v>67.856358528137221</v>
      </c>
      <c r="I83" s="2">
        <f t="shared" si="9"/>
        <v>0.1090087890625</v>
      </c>
      <c r="J83" s="2" t="str">
        <f t="shared" si="10"/>
        <v/>
      </c>
      <c r="K83" s="2" t="str">
        <f t="shared" si="11"/>
        <v/>
      </c>
    </row>
    <row r="84" spans="2:11" x14ac:dyDescent="0.45">
      <c r="B84">
        <v>68.958897590637207</v>
      </c>
      <c r="C84">
        <v>0.74779844284057617</v>
      </c>
      <c r="D84">
        <v>0</v>
      </c>
      <c r="E84">
        <f t="shared" si="6"/>
        <v>0.1103515625</v>
      </c>
      <c r="F84">
        <f t="shared" si="7"/>
        <v>0</v>
      </c>
      <c r="G84" s="2" t="str">
        <f>""</f>
        <v/>
      </c>
      <c r="H84" s="2">
        <f t="shared" si="8"/>
        <v>68.958897590637207</v>
      </c>
      <c r="I84" s="2">
        <f t="shared" si="9"/>
        <v>0.1103515625</v>
      </c>
      <c r="J84" s="2" t="str">
        <f t="shared" si="10"/>
        <v/>
      </c>
      <c r="K84" s="2" t="str">
        <f t="shared" si="11"/>
        <v/>
      </c>
    </row>
    <row r="85" spans="2:11" x14ac:dyDescent="0.45">
      <c r="B85">
        <v>69.972081184387221</v>
      </c>
      <c r="C85">
        <v>0.74889707565307617</v>
      </c>
      <c r="D85">
        <v>0</v>
      </c>
      <c r="E85">
        <f t="shared" si="6"/>
        <v>0.1114501953125</v>
      </c>
      <c r="F85">
        <f t="shared" si="7"/>
        <v>0</v>
      </c>
      <c r="G85" s="2" t="str">
        <f>""</f>
        <v/>
      </c>
      <c r="H85" s="2">
        <f t="shared" si="8"/>
        <v>69.972081184387221</v>
      </c>
      <c r="I85" s="2">
        <f t="shared" si="9"/>
        <v>0.1114501953125</v>
      </c>
      <c r="J85" s="2" t="str">
        <f t="shared" si="10"/>
        <v/>
      </c>
      <c r="K85" s="2" t="str">
        <f t="shared" si="11"/>
        <v/>
      </c>
    </row>
    <row r="86" spans="2:11" x14ac:dyDescent="0.45">
      <c r="B86">
        <v>71.071202278137221</v>
      </c>
      <c r="C86">
        <v>0.75023984909057617</v>
      </c>
      <c r="D86">
        <v>0</v>
      </c>
      <c r="E86">
        <f t="shared" si="6"/>
        <v>0.11279296875</v>
      </c>
      <c r="F86">
        <f t="shared" si="7"/>
        <v>0</v>
      </c>
      <c r="G86" s="2" t="str">
        <f>""</f>
        <v/>
      </c>
      <c r="H86" s="2">
        <f t="shared" si="8"/>
        <v>71.071202278137221</v>
      </c>
      <c r="I86" s="2">
        <f t="shared" si="9"/>
        <v>0.11279296875</v>
      </c>
      <c r="J86" s="2" t="str">
        <f t="shared" si="10"/>
        <v/>
      </c>
      <c r="K86" s="2" t="str">
        <f t="shared" si="11"/>
        <v/>
      </c>
    </row>
    <row r="87" spans="2:11" x14ac:dyDescent="0.45">
      <c r="B87">
        <v>72.162999153137221</v>
      </c>
      <c r="C87">
        <v>0.75158262252807617</v>
      </c>
      <c r="D87">
        <v>0</v>
      </c>
      <c r="E87">
        <f t="shared" si="6"/>
        <v>0.1141357421875</v>
      </c>
      <c r="F87">
        <f t="shared" si="7"/>
        <v>0</v>
      </c>
      <c r="G87" s="2" t="str">
        <f>""</f>
        <v/>
      </c>
      <c r="H87" s="2">
        <f t="shared" si="8"/>
        <v>72.162999153137221</v>
      </c>
      <c r="I87" s="2">
        <f t="shared" si="9"/>
        <v>0.1141357421875</v>
      </c>
      <c r="J87" s="2" t="str">
        <f t="shared" si="10"/>
        <v/>
      </c>
      <c r="K87" s="2" t="str">
        <f t="shared" si="11"/>
        <v/>
      </c>
    </row>
    <row r="88" spans="2:11" x14ac:dyDescent="0.45">
      <c r="B88">
        <v>73.256260871887221</v>
      </c>
      <c r="C88">
        <v>0.75292539596557617</v>
      </c>
      <c r="D88">
        <v>0</v>
      </c>
      <c r="E88">
        <f t="shared" si="6"/>
        <v>0.115478515625</v>
      </c>
      <c r="F88">
        <f t="shared" si="7"/>
        <v>0</v>
      </c>
      <c r="G88" s="2" t="str">
        <f>""</f>
        <v/>
      </c>
      <c r="H88" s="2">
        <f t="shared" si="8"/>
        <v>73.256260871887221</v>
      </c>
      <c r="I88" s="2">
        <f t="shared" si="9"/>
        <v>0.115478515625</v>
      </c>
      <c r="J88" s="2" t="str">
        <f t="shared" si="10"/>
        <v/>
      </c>
      <c r="K88" s="2" t="str">
        <f t="shared" si="11"/>
        <v/>
      </c>
    </row>
    <row r="89" spans="2:11" x14ac:dyDescent="0.45">
      <c r="B89">
        <v>74.261631965637221</v>
      </c>
      <c r="C89">
        <v>0.75414609909057617</v>
      </c>
      <c r="D89">
        <v>0</v>
      </c>
      <c r="E89">
        <f t="shared" si="6"/>
        <v>0.11669921875</v>
      </c>
      <c r="F89">
        <f t="shared" si="7"/>
        <v>0</v>
      </c>
      <c r="G89" s="2" t="str">
        <f>""</f>
        <v/>
      </c>
      <c r="H89" s="2">
        <f t="shared" si="8"/>
        <v>74.261631965637221</v>
      </c>
      <c r="I89" s="2">
        <f t="shared" si="9"/>
        <v>0.11669921875</v>
      </c>
      <c r="J89" s="2" t="str">
        <f t="shared" si="10"/>
        <v/>
      </c>
      <c r="K89" s="2" t="str">
        <f t="shared" si="11"/>
        <v/>
      </c>
    </row>
    <row r="90" spans="2:11" x14ac:dyDescent="0.45">
      <c r="B90">
        <v>75.286046028137207</v>
      </c>
      <c r="C90">
        <v>0.75536680221557617</v>
      </c>
      <c r="D90">
        <v>0</v>
      </c>
      <c r="E90">
        <f t="shared" si="6"/>
        <v>0.117919921875</v>
      </c>
      <c r="F90">
        <f t="shared" si="7"/>
        <v>0</v>
      </c>
      <c r="G90" s="2" t="str">
        <f>""</f>
        <v/>
      </c>
      <c r="H90" s="2">
        <f t="shared" si="8"/>
        <v>75.286046028137207</v>
      </c>
      <c r="I90" s="2">
        <f t="shared" si="9"/>
        <v>0.117919921875</v>
      </c>
      <c r="J90" s="2" t="str">
        <f t="shared" si="10"/>
        <v/>
      </c>
      <c r="K90" s="2" t="str">
        <f t="shared" si="11"/>
        <v/>
      </c>
    </row>
    <row r="91" spans="2:11" x14ac:dyDescent="0.45">
      <c r="B91">
        <v>76.316807746887221</v>
      </c>
      <c r="C91">
        <v>0.75658750534057617</v>
      </c>
      <c r="D91">
        <v>0</v>
      </c>
      <c r="E91">
        <f t="shared" si="6"/>
        <v>0.119140625</v>
      </c>
      <c r="F91">
        <f t="shared" si="7"/>
        <v>0</v>
      </c>
      <c r="G91" s="2" t="str">
        <f>""</f>
        <v/>
      </c>
      <c r="H91" s="2">
        <f t="shared" si="8"/>
        <v>76.316807746887221</v>
      </c>
      <c r="I91" s="2">
        <f t="shared" si="9"/>
        <v>0.119140625</v>
      </c>
      <c r="J91" s="2" t="str">
        <f t="shared" si="10"/>
        <v/>
      </c>
      <c r="K91" s="2" t="str">
        <f t="shared" si="11"/>
        <v/>
      </c>
    </row>
    <row r="92" spans="2:11" x14ac:dyDescent="0.45">
      <c r="B92">
        <v>77.337803840637207</v>
      </c>
      <c r="C92">
        <v>0.75780820846557617</v>
      </c>
      <c r="D92">
        <v>0</v>
      </c>
      <c r="E92">
        <f t="shared" si="6"/>
        <v>0.120361328125</v>
      </c>
      <c r="F92">
        <f t="shared" si="7"/>
        <v>0</v>
      </c>
      <c r="G92" s="2" t="str">
        <f>""</f>
        <v/>
      </c>
      <c r="H92" s="2">
        <f t="shared" si="8"/>
        <v>77.337803840637207</v>
      </c>
      <c r="I92" s="2">
        <f t="shared" si="9"/>
        <v>0.120361328125</v>
      </c>
      <c r="J92" s="2" t="str">
        <f t="shared" si="10"/>
        <v/>
      </c>
      <c r="K92" s="2" t="str">
        <f t="shared" si="11"/>
        <v/>
      </c>
    </row>
    <row r="93" spans="2:11" x14ac:dyDescent="0.45">
      <c r="B93">
        <v>78.425206184387207</v>
      </c>
      <c r="C93">
        <v>0.75902891159057617</v>
      </c>
      <c r="D93">
        <v>0</v>
      </c>
      <c r="E93">
        <f t="shared" si="6"/>
        <v>0.12158203125</v>
      </c>
      <c r="F93">
        <f t="shared" si="7"/>
        <v>0</v>
      </c>
      <c r="G93" s="2" t="str">
        <f>""</f>
        <v/>
      </c>
      <c r="H93" s="2">
        <f t="shared" si="8"/>
        <v>78.425206184387207</v>
      </c>
      <c r="I93" s="2">
        <f t="shared" si="9"/>
        <v>0.12158203125</v>
      </c>
      <c r="J93" s="2" t="str">
        <f t="shared" si="10"/>
        <v/>
      </c>
      <c r="K93" s="2" t="str">
        <f t="shared" si="11"/>
        <v/>
      </c>
    </row>
    <row r="94" spans="2:11" x14ac:dyDescent="0.45">
      <c r="B94">
        <v>79.439366340637207</v>
      </c>
      <c r="C94">
        <v>0.76024961471557617</v>
      </c>
      <c r="D94">
        <v>0</v>
      </c>
      <c r="E94">
        <f t="shared" si="6"/>
        <v>0.122802734375</v>
      </c>
      <c r="F94">
        <f t="shared" si="7"/>
        <v>0</v>
      </c>
      <c r="G94" s="2" t="str">
        <f>""</f>
        <v/>
      </c>
      <c r="H94" s="2">
        <f t="shared" si="8"/>
        <v>79.439366340637207</v>
      </c>
      <c r="I94" s="2">
        <f t="shared" si="9"/>
        <v>0.122802734375</v>
      </c>
      <c r="J94" s="2" t="str">
        <f t="shared" si="10"/>
        <v/>
      </c>
      <c r="K94" s="2" t="str">
        <f t="shared" si="11"/>
        <v/>
      </c>
    </row>
    <row r="95" spans="2:11" x14ac:dyDescent="0.45">
      <c r="B95">
        <v>80.519444465637221</v>
      </c>
      <c r="C95">
        <v>0.76159238815307617</v>
      </c>
      <c r="D95">
        <v>0</v>
      </c>
      <c r="E95">
        <f t="shared" si="6"/>
        <v>0.1241455078125</v>
      </c>
      <c r="F95">
        <f t="shared" si="7"/>
        <v>0</v>
      </c>
      <c r="G95" s="2" t="str">
        <f>""</f>
        <v/>
      </c>
      <c r="H95" s="2">
        <f t="shared" si="8"/>
        <v>80.519444465637221</v>
      </c>
      <c r="I95" s="2">
        <f t="shared" si="9"/>
        <v>0.1241455078125</v>
      </c>
      <c r="J95" s="2" t="str">
        <f t="shared" si="10"/>
        <v/>
      </c>
      <c r="K95" s="2" t="str">
        <f t="shared" si="11"/>
        <v/>
      </c>
    </row>
    <row r="96" spans="2:11" x14ac:dyDescent="0.45">
      <c r="B96">
        <v>81.545811653137221</v>
      </c>
      <c r="C96">
        <v>0.76281309127807617</v>
      </c>
      <c r="D96">
        <v>0</v>
      </c>
      <c r="E96">
        <f t="shared" si="6"/>
        <v>0.1253662109375</v>
      </c>
      <c r="F96">
        <f t="shared" si="7"/>
        <v>0</v>
      </c>
      <c r="G96" s="2" t="str">
        <f>""</f>
        <v/>
      </c>
      <c r="H96" s="2">
        <f t="shared" si="8"/>
        <v>81.545811653137221</v>
      </c>
      <c r="I96" s="2">
        <f t="shared" si="9"/>
        <v>0.1253662109375</v>
      </c>
      <c r="J96" s="2" t="str">
        <f t="shared" si="10"/>
        <v/>
      </c>
      <c r="K96" s="2" t="str">
        <f t="shared" si="11"/>
        <v/>
      </c>
    </row>
    <row r="97" spans="2:11" x14ac:dyDescent="0.45">
      <c r="B97">
        <v>82.569737434387207</v>
      </c>
      <c r="C97">
        <v>0.76403379440307617</v>
      </c>
      <c r="D97">
        <v>0</v>
      </c>
      <c r="E97">
        <f t="shared" si="6"/>
        <v>0.1265869140625</v>
      </c>
      <c r="F97">
        <f t="shared" si="7"/>
        <v>0</v>
      </c>
      <c r="G97" s="2" t="str">
        <f>""</f>
        <v/>
      </c>
      <c r="H97" s="2">
        <f t="shared" si="8"/>
        <v>82.569737434387207</v>
      </c>
      <c r="I97" s="2">
        <f t="shared" si="9"/>
        <v>0.1265869140625</v>
      </c>
      <c r="J97" s="2" t="str">
        <f t="shared" si="10"/>
        <v/>
      </c>
      <c r="K97" s="2" t="str">
        <f t="shared" si="11"/>
        <v/>
      </c>
    </row>
    <row r="98" spans="2:11" x14ac:dyDescent="0.45">
      <c r="B98">
        <v>83.576085090637221</v>
      </c>
      <c r="C98">
        <v>0.76525449752807617</v>
      </c>
      <c r="D98">
        <v>0</v>
      </c>
      <c r="E98">
        <f t="shared" si="6"/>
        <v>0.1278076171875</v>
      </c>
      <c r="F98">
        <f t="shared" si="7"/>
        <v>0</v>
      </c>
      <c r="G98" s="2" t="str">
        <f>""</f>
        <v/>
      </c>
      <c r="H98" s="2">
        <f t="shared" si="8"/>
        <v>83.576085090637221</v>
      </c>
      <c r="I98" s="2">
        <f t="shared" si="9"/>
        <v>0.1278076171875</v>
      </c>
      <c r="J98" s="2" t="str">
        <f t="shared" si="10"/>
        <v/>
      </c>
      <c r="K98" s="2" t="str">
        <f t="shared" si="11"/>
        <v/>
      </c>
    </row>
    <row r="99" spans="2:11" x14ac:dyDescent="0.45">
      <c r="B99">
        <v>84.595616340637207</v>
      </c>
      <c r="C99">
        <v>0.76647520065307617</v>
      </c>
      <c r="D99">
        <v>0</v>
      </c>
      <c r="E99">
        <f t="shared" si="6"/>
        <v>0.1290283203125</v>
      </c>
      <c r="F99">
        <f t="shared" si="7"/>
        <v>0</v>
      </c>
      <c r="G99" s="2" t="str">
        <f>""</f>
        <v/>
      </c>
      <c r="H99" s="2">
        <f t="shared" si="8"/>
        <v>84.595616340637207</v>
      </c>
      <c r="I99" s="2">
        <f t="shared" si="9"/>
        <v>0.1290283203125</v>
      </c>
      <c r="J99" s="2" t="str">
        <f t="shared" si="10"/>
        <v/>
      </c>
      <c r="K99" s="2" t="str">
        <f t="shared" si="11"/>
        <v/>
      </c>
    </row>
    <row r="100" spans="2:11" x14ac:dyDescent="0.45">
      <c r="B100">
        <v>85.620518684387221</v>
      </c>
      <c r="C100">
        <v>0.76757383346557617</v>
      </c>
      <c r="D100">
        <v>0</v>
      </c>
      <c r="E100">
        <f t="shared" si="6"/>
        <v>0.130126953125</v>
      </c>
      <c r="F100">
        <f t="shared" si="7"/>
        <v>0</v>
      </c>
      <c r="G100" s="2" t="str">
        <f>""</f>
        <v/>
      </c>
      <c r="H100" s="2">
        <f t="shared" si="8"/>
        <v>85.620518684387221</v>
      </c>
      <c r="I100" s="2">
        <f t="shared" si="9"/>
        <v>0.130126953125</v>
      </c>
      <c r="J100" s="2" t="str">
        <f t="shared" si="10"/>
        <v/>
      </c>
      <c r="K100" s="2" t="str">
        <f t="shared" si="11"/>
        <v/>
      </c>
    </row>
    <row r="101" spans="2:11" x14ac:dyDescent="0.45">
      <c r="B101">
        <v>86.730381965637221</v>
      </c>
      <c r="C101">
        <v>0.76891660690307617</v>
      </c>
      <c r="D101">
        <v>0</v>
      </c>
      <c r="E101">
        <f t="shared" si="6"/>
        <v>0.1314697265625</v>
      </c>
      <c r="F101">
        <f t="shared" si="7"/>
        <v>0</v>
      </c>
      <c r="G101" s="2" t="str">
        <f>""</f>
        <v/>
      </c>
      <c r="H101" s="2">
        <f t="shared" si="8"/>
        <v>86.730381965637221</v>
      </c>
      <c r="I101" s="2">
        <f t="shared" si="9"/>
        <v>0.1314697265625</v>
      </c>
      <c r="J101" s="2" t="str">
        <f t="shared" si="10"/>
        <v/>
      </c>
      <c r="K101" s="2" t="str">
        <f t="shared" si="11"/>
        <v/>
      </c>
    </row>
    <row r="102" spans="2:11" x14ac:dyDescent="0.45">
      <c r="B102">
        <v>87.734776496887207</v>
      </c>
      <c r="C102">
        <v>0.77013731002807617</v>
      </c>
      <c r="D102">
        <v>0</v>
      </c>
      <c r="E102">
        <f t="shared" si="6"/>
        <v>0.1326904296875</v>
      </c>
      <c r="F102">
        <f t="shared" si="7"/>
        <v>0</v>
      </c>
      <c r="G102" s="2" t="str">
        <f>""</f>
        <v/>
      </c>
      <c r="H102" s="2">
        <f t="shared" si="8"/>
        <v>87.734776496887207</v>
      </c>
      <c r="I102" s="2">
        <f t="shared" si="9"/>
        <v>0.1326904296875</v>
      </c>
      <c r="J102" s="2" t="str">
        <f t="shared" si="10"/>
        <v/>
      </c>
      <c r="K102" s="2" t="str">
        <f t="shared" si="11"/>
        <v/>
      </c>
    </row>
    <row r="103" spans="2:11" x14ac:dyDescent="0.45">
      <c r="B103">
        <v>88.739659309387207</v>
      </c>
      <c r="C103">
        <v>0.77135801315307617</v>
      </c>
      <c r="D103">
        <v>0</v>
      </c>
      <c r="E103">
        <f t="shared" si="6"/>
        <v>0.1339111328125</v>
      </c>
      <c r="F103">
        <f t="shared" si="7"/>
        <v>0</v>
      </c>
      <c r="G103" s="2" t="str">
        <f>""</f>
        <v/>
      </c>
      <c r="H103" s="2">
        <f t="shared" si="8"/>
        <v>88.739659309387207</v>
      </c>
      <c r="I103" s="2">
        <f t="shared" si="9"/>
        <v>0.1339111328125</v>
      </c>
      <c r="J103" s="2" t="str">
        <f t="shared" si="10"/>
        <v/>
      </c>
      <c r="K103" s="2" t="str">
        <f t="shared" si="11"/>
        <v/>
      </c>
    </row>
    <row r="104" spans="2:11" x14ac:dyDescent="0.45">
      <c r="B104">
        <v>89.840733528137221</v>
      </c>
      <c r="C104">
        <v>0.77270078659057617</v>
      </c>
      <c r="D104">
        <v>0</v>
      </c>
      <c r="E104">
        <f t="shared" si="6"/>
        <v>0.13525390625</v>
      </c>
      <c r="F104">
        <f t="shared" si="7"/>
        <v>0</v>
      </c>
      <c r="G104" s="2" t="str">
        <f>""</f>
        <v/>
      </c>
      <c r="H104" s="2">
        <f t="shared" si="8"/>
        <v>89.840733528137221</v>
      </c>
      <c r="I104" s="2">
        <f t="shared" si="9"/>
        <v>0.13525390625</v>
      </c>
      <c r="J104" s="2" t="str">
        <f t="shared" si="10"/>
        <v/>
      </c>
      <c r="K104" s="2" t="str">
        <f t="shared" si="11"/>
        <v/>
      </c>
    </row>
    <row r="105" spans="2:11" x14ac:dyDescent="0.45">
      <c r="B105">
        <v>90.877354621887221</v>
      </c>
      <c r="C105">
        <v>0.77392148971557617</v>
      </c>
      <c r="D105">
        <v>0</v>
      </c>
      <c r="E105">
        <f t="shared" si="6"/>
        <v>0.136474609375</v>
      </c>
      <c r="F105">
        <f t="shared" si="7"/>
        <v>0</v>
      </c>
      <c r="G105" s="2" t="str">
        <f>""</f>
        <v/>
      </c>
      <c r="H105" s="2">
        <f t="shared" si="8"/>
        <v>90.877354621887221</v>
      </c>
      <c r="I105" s="2">
        <f t="shared" si="9"/>
        <v>0.136474609375</v>
      </c>
      <c r="J105" s="2" t="str">
        <f t="shared" si="10"/>
        <v/>
      </c>
      <c r="K105" s="2" t="str">
        <f t="shared" si="11"/>
        <v/>
      </c>
    </row>
    <row r="106" spans="2:11" x14ac:dyDescent="0.45">
      <c r="B106">
        <v>91.955967903137221</v>
      </c>
      <c r="C106">
        <v>0.77526426315307617</v>
      </c>
      <c r="D106">
        <v>0</v>
      </c>
      <c r="E106">
        <f t="shared" si="6"/>
        <v>0.1378173828125</v>
      </c>
      <c r="F106">
        <f t="shared" si="7"/>
        <v>0</v>
      </c>
      <c r="G106" s="2" t="str">
        <f>""</f>
        <v/>
      </c>
      <c r="H106" s="2">
        <f t="shared" si="8"/>
        <v>91.955967903137221</v>
      </c>
      <c r="I106" s="2">
        <f t="shared" si="9"/>
        <v>0.1378173828125</v>
      </c>
      <c r="J106" s="2" t="str">
        <f t="shared" si="10"/>
        <v/>
      </c>
      <c r="K106" s="2" t="str">
        <f t="shared" si="11"/>
        <v/>
      </c>
    </row>
    <row r="107" spans="2:11" x14ac:dyDescent="0.45">
      <c r="B107">
        <v>92.998448371887207</v>
      </c>
      <c r="C107">
        <v>0.77636289596557617</v>
      </c>
      <c r="D107">
        <v>0</v>
      </c>
      <c r="E107">
        <f t="shared" si="6"/>
        <v>0.138916015625</v>
      </c>
      <c r="F107">
        <f t="shared" si="7"/>
        <v>0</v>
      </c>
      <c r="G107" s="2" t="str">
        <f>""</f>
        <v/>
      </c>
      <c r="H107" s="2">
        <f t="shared" si="8"/>
        <v>92.998448371887207</v>
      </c>
      <c r="I107" s="2">
        <f t="shared" si="9"/>
        <v>0.138916015625</v>
      </c>
      <c r="J107" s="2" t="str">
        <f t="shared" si="10"/>
        <v/>
      </c>
      <c r="K107" s="2" t="str">
        <f t="shared" si="11"/>
        <v/>
      </c>
    </row>
    <row r="108" spans="2:11" x14ac:dyDescent="0.45">
      <c r="B108">
        <v>94.073643684387207</v>
      </c>
      <c r="C108">
        <v>0.77770566940307617</v>
      </c>
      <c r="D108">
        <v>0</v>
      </c>
      <c r="E108">
        <f t="shared" si="6"/>
        <v>0.1402587890625</v>
      </c>
      <c r="F108">
        <f t="shared" si="7"/>
        <v>0</v>
      </c>
      <c r="G108" s="2" t="str">
        <f>""</f>
        <v/>
      </c>
      <c r="H108" s="2">
        <f t="shared" si="8"/>
        <v>94.073643684387207</v>
      </c>
      <c r="I108" s="2">
        <f t="shared" si="9"/>
        <v>0.1402587890625</v>
      </c>
      <c r="J108" s="2" t="str">
        <f t="shared" si="10"/>
        <v/>
      </c>
      <c r="K108" s="2" t="str">
        <f t="shared" si="11"/>
        <v/>
      </c>
    </row>
    <row r="109" spans="2:11" x14ac:dyDescent="0.45">
      <c r="B109">
        <v>95.165928840637207</v>
      </c>
      <c r="C109">
        <v>0.77904844284057617</v>
      </c>
      <c r="D109">
        <v>0</v>
      </c>
      <c r="E109">
        <f t="shared" si="6"/>
        <v>0.1416015625</v>
      </c>
      <c r="F109">
        <f t="shared" si="7"/>
        <v>0</v>
      </c>
      <c r="G109" s="2" t="str">
        <f>""</f>
        <v/>
      </c>
      <c r="H109" s="2">
        <f t="shared" si="8"/>
        <v>95.165928840637207</v>
      </c>
      <c r="I109" s="2">
        <f t="shared" si="9"/>
        <v>0.1416015625</v>
      </c>
      <c r="J109" s="2" t="str">
        <f t="shared" si="10"/>
        <v/>
      </c>
      <c r="K109" s="2" t="str">
        <f t="shared" si="11"/>
        <v/>
      </c>
    </row>
    <row r="110" spans="2:11" x14ac:dyDescent="0.45">
      <c r="B110">
        <v>96.283604621887221</v>
      </c>
      <c r="C110">
        <v>0.78039121627807617</v>
      </c>
      <c r="D110">
        <v>0</v>
      </c>
      <c r="E110">
        <f t="shared" si="6"/>
        <v>0.1429443359375</v>
      </c>
      <c r="F110">
        <f t="shared" si="7"/>
        <v>0</v>
      </c>
      <c r="G110" s="2" t="str">
        <f>""</f>
        <v/>
      </c>
      <c r="H110" s="2">
        <f t="shared" si="8"/>
        <v>96.283604621887221</v>
      </c>
      <c r="I110" s="2">
        <f t="shared" si="9"/>
        <v>0.1429443359375</v>
      </c>
      <c r="J110" s="2" t="str">
        <f t="shared" si="10"/>
        <v/>
      </c>
      <c r="K110" s="2" t="str">
        <f t="shared" si="11"/>
        <v/>
      </c>
    </row>
    <row r="111" spans="2:11" x14ac:dyDescent="0.45">
      <c r="B111">
        <v>97.295811653137221</v>
      </c>
      <c r="C111">
        <v>0.78161191940307617</v>
      </c>
      <c r="D111">
        <v>0</v>
      </c>
      <c r="E111">
        <f t="shared" si="6"/>
        <v>0.1441650390625</v>
      </c>
      <c r="F111">
        <f t="shared" si="7"/>
        <v>0</v>
      </c>
      <c r="G111" s="2" t="str">
        <f>""</f>
        <v/>
      </c>
      <c r="H111" s="2">
        <f t="shared" si="8"/>
        <v>97.295811653137221</v>
      </c>
      <c r="I111" s="2">
        <f t="shared" si="9"/>
        <v>0.1441650390625</v>
      </c>
      <c r="J111" s="2" t="str">
        <f t="shared" si="10"/>
        <v/>
      </c>
      <c r="K111" s="2" t="str">
        <f t="shared" si="11"/>
        <v/>
      </c>
    </row>
    <row r="112" spans="2:11" x14ac:dyDescent="0.45">
      <c r="B112">
        <v>98.307042121887221</v>
      </c>
      <c r="C112">
        <v>0.78283262252807617</v>
      </c>
      <c r="D112">
        <v>0</v>
      </c>
      <c r="E112">
        <f t="shared" si="6"/>
        <v>0.1453857421875</v>
      </c>
      <c r="F112">
        <f t="shared" si="7"/>
        <v>0</v>
      </c>
      <c r="G112" s="2" t="str">
        <f>""</f>
        <v/>
      </c>
      <c r="H112" s="2">
        <f t="shared" si="8"/>
        <v>98.307042121887221</v>
      </c>
      <c r="I112" s="2">
        <f t="shared" si="9"/>
        <v>0.1453857421875</v>
      </c>
      <c r="J112" s="2" t="str">
        <f t="shared" si="10"/>
        <v/>
      </c>
      <c r="K112" s="2" t="str">
        <f t="shared" si="11"/>
        <v/>
      </c>
    </row>
    <row r="113" spans="2:11" x14ac:dyDescent="0.45">
      <c r="B113">
        <v>99.320713996887221</v>
      </c>
      <c r="C113">
        <v>0.78405332565307617</v>
      </c>
      <c r="D113">
        <v>0</v>
      </c>
      <c r="E113">
        <f t="shared" si="6"/>
        <v>0.1466064453125</v>
      </c>
      <c r="F113">
        <f t="shared" si="7"/>
        <v>0</v>
      </c>
      <c r="G113" s="2" t="str">
        <f>""</f>
        <v/>
      </c>
      <c r="H113" s="2">
        <f t="shared" si="8"/>
        <v>99.320713996887221</v>
      </c>
      <c r="I113" s="2">
        <f t="shared" si="9"/>
        <v>0.1466064453125</v>
      </c>
      <c r="J113" s="2" t="str">
        <f t="shared" si="10"/>
        <v/>
      </c>
      <c r="K113" s="2" t="str">
        <f t="shared" si="11"/>
        <v/>
      </c>
    </row>
    <row r="114" spans="2:11" x14ac:dyDescent="0.45">
      <c r="B114">
        <v>100.32559680938721</v>
      </c>
      <c r="C114">
        <v>0.78527402877807617</v>
      </c>
      <c r="D114">
        <v>0</v>
      </c>
      <c r="E114">
        <f t="shared" si="6"/>
        <v>0.1478271484375</v>
      </c>
      <c r="F114">
        <f t="shared" si="7"/>
        <v>0</v>
      </c>
      <c r="G114" s="2" t="str">
        <f>""</f>
        <v/>
      </c>
      <c r="H114" s="2">
        <f t="shared" si="8"/>
        <v>100.32559680938721</v>
      </c>
      <c r="I114" s="2">
        <f t="shared" si="9"/>
        <v>0.1478271484375</v>
      </c>
      <c r="J114" s="2" t="str">
        <f t="shared" si="10"/>
        <v/>
      </c>
      <c r="K114" s="2" t="str">
        <f t="shared" si="11"/>
        <v/>
      </c>
    </row>
    <row r="115" spans="2:11" x14ac:dyDescent="0.45">
      <c r="B115">
        <v>101.42911243438722</v>
      </c>
      <c r="C115">
        <v>0.78661680221557617</v>
      </c>
      <c r="D115">
        <v>0</v>
      </c>
      <c r="E115">
        <f t="shared" si="6"/>
        <v>0.149169921875</v>
      </c>
      <c r="F115">
        <f t="shared" si="7"/>
        <v>0</v>
      </c>
      <c r="G115" s="2" t="str">
        <f>""</f>
        <v/>
      </c>
      <c r="H115" s="2">
        <f t="shared" si="8"/>
        <v>101.42911243438722</v>
      </c>
      <c r="I115" s="2">
        <f t="shared" si="9"/>
        <v>0.149169921875</v>
      </c>
      <c r="J115" s="2" t="str">
        <f t="shared" si="10"/>
        <v/>
      </c>
      <c r="K115" s="2" t="str">
        <f t="shared" si="11"/>
        <v/>
      </c>
    </row>
    <row r="116" spans="2:11" x14ac:dyDescent="0.45">
      <c r="B116">
        <v>102.43936634063722</v>
      </c>
      <c r="C116">
        <v>0.78771543502807617</v>
      </c>
      <c r="D116">
        <v>0</v>
      </c>
      <c r="E116">
        <f t="shared" si="6"/>
        <v>0.1502685546875</v>
      </c>
      <c r="F116">
        <f t="shared" si="7"/>
        <v>0</v>
      </c>
      <c r="G116" s="2" t="str">
        <f>""</f>
        <v/>
      </c>
      <c r="H116" s="2">
        <f t="shared" si="8"/>
        <v>102.43936634063722</v>
      </c>
      <c r="I116" s="2">
        <f t="shared" si="9"/>
        <v>0.1502685546875</v>
      </c>
      <c r="J116" s="2" t="str">
        <f t="shared" si="10"/>
        <v/>
      </c>
      <c r="K116" s="2" t="str">
        <f t="shared" si="11"/>
        <v/>
      </c>
    </row>
    <row r="117" spans="2:11" x14ac:dyDescent="0.45">
      <c r="B117">
        <v>103.50235462188721</v>
      </c>
      <c r="C117">
        <v>0.78905820846557617</v>
      </c>
      <c r="D117">
        <v>0</v>
      </c>
      <c r="E117">
        <f t="shared" si="6"/>
        <v>0.151611328125</v>
      </c>
      <c r="F117">
        <f t="shared" si="7"/>
        <v>0</v>
      </c>
      <c r="G117" s="2" t="str">
        <f>""</f>
        <v/>
      </c>
      <c r="H117" s="2">
        <f t="shared" si="8"/>
        <v>103.50235462188721</v>
      </c>
      <c r="I117" s="2">
        <f t="shared" si="9"/>
        <v>0.151611328125</v>
      </c>
      <c r="J117" s="2" t="str">
        <f t="shared" si="10"/>
        <v/>
      </c>
      <c r="K117" s="2" t="str">
        <f t="shared" si="11"/>
        <v/>
      </c>
    </row>
    <row r="118" spans="2:11" x14ac:dyDescent="0.45">
      <c r="B118">
        <v>104.53653430938721</v>
      </c>
      <c r="C118">
        <v>0.79027891159057617</v>
      </c>
      <c r="D118">
        <v>0</v>
      </c>
      <c r="E118">
        <f t="shared" si="6"/>
        <v>0.15283203125</v>
      </c>
      <c r="F118">
        <f t="shared" si="7"/>
        <v>0</v>
      </c>
      <c r="G118" s="2" t="str">
        <f>""</f>
        <v/>
      </c>
      <c r="H118" s="2">
        <f t="shared" si="8"/>
        <v>104.53653430938721</v>
      </c>
      <c r="I118" s="2">
        <f t="shared" si="9"/>
        <v>0.15283203125</v>
      </c>
      <c r="J118" s="2" t="str">
        <f t="shared" si="10"/>
        <v/>
      </c>
      <c r="K118" s="2" t="str">
        <f t="shared" si="11"/>
        <v/>
      </c>
    </row>
    <row r="119" spans="2:11" x14ac:dyDescent="0.45">
      <c r="B119">
        <v>105.55606555938722</v>
      </c>
      <c r="C119">
        <v>0.79149961471557617</v>
      </c>
      <c r="D119">
        <v>0</v>
      </c>
      <c r="E119">
        <f t="shared" si="6"/>
        <v>0.154052734375</v>
      </c>
      <c r="F119">
        <f t="shared" si="7"/>
        <v>0</v>
      </c>
      <c r="G119" s="2" t="str">
        <f>""</f>
        <v/>
      </c>
      <c r="H119" s="2">
        <f t="shared" si="8"/>
        <v>105.55606555938722</v>
      </c>
      <c r="I119" s="2">
        <f t="shared" si="9"/>
        <v>0.154052734375</v>
      </c>
      <c r="J119" s="2" t="str">
        <f t="shared" si="10"/>
        <v/>
      </c>
      <c r="K119" s="2" t="str">
        <f t="shared" si="11"/>
        <v/>
      </c>
    </row>
    <row r="120" spans="2:11" x14ac:dyDescent="0.45">
      <c r="B120">
        <v>106.66348743438722</v>
      </c>
      <c r="C120">
        <v>0.79284238815307617</v>
      </c>
      <c r="D120">
        <v>0</v>
      </c>
      <c r="E120">
        <f t="shared" si="6"/>
        <v>0.1553955078125</v>
      </c>
      <c r="F120">
        <f t="shared" si="7"/>
        <v>0</v>
      </c>
      <c r="G120" s="2" t="str">
        <f>""</f>
        <v/>
      </c>
      <c r="H120" s="2">
        <f t="shared" si="8"/>
        <v>106.66348743438722</v>
      </c>
      <c r="I120" s="2">
        <f t="shared" si="9"/>
        <v>0.1553955078125</v>
      </c>
      <c r="J120" s="2" t="str">
        <f t="shared" si="10"/>
        <v/>
      </c>
      <c r="K120" s="2" t="str">
        <f t="shared" si="11"/>
        <v/>
      </c>
    </row>
    <row r="121" spans="2:11" x14ac:dyDescent="0.45">
      <c r="B121">
        <v>107.77481555938721</v>
      </c>
      <c r="C121">
        <v>0.79418516159057617</v>
      </c>
      <c r="D121">
        <v>0</v>
      </c>
      <c r="E121">
        <f t="shared" si="6"/>
        <v>0.15673828125</v>
      </c>
      <c r="F121">
        <f t="shared" si="7"/>
        <v>0</v>
      </c>
      <c r="G121" s="2" t="str">
        <f>""</f>
        <v/>
      </c>
      <c r="H121" s="2">
        <f t="shared" si="8"/>
        <v>107.77481555938721</v>
      </c>
      <c r="I121" s="2">
        <f t="shared" si="9"/>
        <v>0.15673828125</v>
      </c>
      <c r="J121" s="2" t="str">
        <f t="shared" si="10"/>
        <v/>
      </c>
      <c r="K121" s="2" t="str">
        <f t="shared" si="11"/>
        <v/>
      </c>
    </row>
    <row r="122" spans="2:11" x14ac:dyDescent="0.45">
      <c r="B122">
        <v>108.77628040313722</v>
      </c>
      <c r="C122">
        <v>0.79540586471557617</v>
      </c>
      <c r="D122">
        <v>0</v>
      </c>
      <c r="E122">
        <f t="shared" si="6"/>
        <v>0.157958984375</v>
      </c>
      <c r="F122">
        <f t="shared" si="7"/>
        <v>0</v>
      </c>
      <c r="G122" s="2" t="str">
        <f>""</f>
        <v/>
      </c>
      <c r="H122" s="2">
        <f t="shared" si="8"/>
        <v>108.77628040313722</v>
      </c>
      <c r="I122" s="2">
        <f t="shared" si="9"/>
        <v>0.157958984375</v>
      </c>
      <c r="J122" s="2" t="str">
        <f t="shared" si="10"/>
        <v/>
      </c>
      <c r="K122" s="2" t="str">
        <f t="shared" si="11"/>
        <v/>
      </c>
    </row>
    <row r="123" spans="2:11" x14ac:dyDescent="0.45">
      <c r="B123">
        <v>109.88126087188721</v>
      </c>
      <c r="C123">
        <v>0.79662656784057617</v>
      </c>
      <c r="D123">
        <v>0</v>
      </c>
      <c r="E123">
        <f t="shared" si="6"/>
        <v>0.1591796875</v>
      </c>
      <c r="F123">
        <f t="shared" si="7"/>
        <v>0</v>
      </c>
      <c r="G123" s="2" t="str">
        <f>""</f>
        <v/>
      </c>
      <c r="H123" s="2">
        <f t="shared" si="8"/>
        <v>109.88126087188721</v>
      </c>
      <c r="I123" s="2">
        <f t="shared" si="9"/>
        <v>0.1591796875</v>
      </c>
      <c r="J123" s="2" t="str">
        <f t="shared" si="10"/>
        <v/>
      </c>
      <c r="K123" s="2" t="str">
        <f t="shared" si="11"/>
        <v/>
      </c>
    </row>
    <row r="124" spans="2:11" x14ac:dyDescent="0.45">
      <c r="B124">
        <v>110.97012805938722</v>
      </c>
      <c r="C124">
        <v>0.79796934127807617</v>
      </c>
      <c r="D124">
        <v>0</v>
      </c>
      <c r="E124">
        <f t="shared" si="6"/>
        <v>0.1605224609375</v>
      </c>
      <c r="F124">
        <f t="shared" si="7"/>
        <v>0</v>
      </c>
      <c r="G124" s="2" t="str">
        <f>""</f>
        <v/>
      </c>
      <c r="H124" s="2">
        <f t="shared" si="8"/>
        <v>110.97012805938722</v>
      </c>
      <c r="I124" s="2">
        <f t="shared" si="9"/>
        <v>0.1605224609375</v>
      </c>
      <c r="J124" s="2" t="str">
        <f t="shared" si="10"/>
        <v/>
      </c>
      <c r="K124" s="2" t="str">
        <f t="shared" si="11"/>
        <v/>
      </c>
    </row>
    <row r="125" spans="2:11" x14ac:dyDescent="0.45">
      <c r="B125">
        <v>112.07266712188721</v>
      </c>
      <c r="C125">
        <v>0.79931211471557617</v>
      </c>
      <c r="D125">
        <v>0</v>
      </c>
      <c r="E125">
        <f t="shared" si="6"/>
        <v>0.161865234375</v>
      </c>
      <c r="F125">
        <f t="shared" si="7"/>
        <v>0</v>
      </c>
      <c r="G125" s="2" t="str">
        <f>""</f>
        <v/>
      </c>
      <c r="H125" s="2">
        <f t="shared" si="8"/>
        <v>112.07266712188721</v>
      </c>
      <c r="I125" s="2">
        <f t="shared" si="9"/>
        <v>0.161865234375</v>
      </c>
      <c r="J125" s="2" t="str">
        <f t="shared" si="10"/>
        <v/>
      </c>
      <c r="K125" s="2" t="str">
        <f t="shared" si="11"/>
        <v/>
      </c>
    </row>
    <row r="126" spans="2:11" x14ac:dyDescent="0.45">
      <c r="B126">
        <v>113.09756946563722</v>
      </c>
      <c r="C126">
        <v>0.80053281784057617</v>
      </c>
      <c r="D126">
        <v>0</v>
      </c>
      <c r="E126">
        <f t="shared" si="6"/>
        <v>0.1630859375</v>
      </c>
      <c r="F126">
        <f t="shared" si="7"/>
        <v>0</v>
      </c>
      <c r="G126" s="2" t="str">
        <f>""</f>
        <v/>
      </c>
      <c r="H126" s="2">
        <f t="shared" si="8"/>
        <v>113.09756946563722</v>
      </c>
      <c r="I126" s="2">
        <f t="shared" si="9"/>
        <v>0.1630859375</v>
      </c>
      <c r="J126" s="2" t="str">
        <f t="shared" si="10"/>
        <v/>
      </c>
      <c r="K126" s="2" t="str">
        <f t="shared" si="11"/>
        <v/>
      </c>
    </row>
    <row r="127" spans="2:11" x14ac:dyDescent="0.45">
      <c r="B127">
        <v>114.12744617462158</v>
      </c>
      <c r="C127">
        <v>0.80175352096557617</v>
      </c>
      <c r="D127">
        <v>0</v>
      </c>
      <c r="E127">
        <f t="shared" si="6"/>
        <v>0.164306640625</v>
      </c>
      <c r="F127">
        <f t="shared" si="7"/>
        <v>0</v>
      </c>
      <c r="G127" s="2" t="str">
        <f>""</f>
        <v/>
      </c>
      <c r="H127" s="2">
        <f t="shared" si="8"/>
        <v>114.12744617462158</v>
      </c>
      <c r="I127" s="2">
        <f t="shared" si="9"/>
        <v>0.164306640625</v>
      </c>
      <c r="J127" s="2" t="str">
        <f t="shared" si="10"/>
        <v/>
      </c>
      <c r="K127" s="2" t="str">
        <f t="shared" si="11"/>
        <v/>
      </c>
    </row>
    <row r="128" spans="2:11" x14ac:dyDescent="0.45">
      <c r="B128">
        <v>115.17090320587158</v>
      </c>
      <c r="C128">
        <v>0.80297422409057617</v>
      </c>
      <c r="D128">
        <v>0</v>
      </c>
      <c r="E128">
        <f t="shared" si="6"/>
        <v>0.16552734375</v>
      </c>
      <c r="F128">
        <f t="shared" si="7"/>
        <v>0</v>
      </c>
      <c r="G128" s="2" t="str">
        <f>""</f>
        <v/>
      </c>
      <c r="H128" s="2">
        <f t="shared" si="8"/>
        <v>115.17090320587158</v>
      </c>
      <c r="I128" s="2">
        <f t="shared" si="9"/>
        <v>0.16552734375</v>
      </c>
      <c r="J128" s="2" t="str">
        <f t="shared" si="10"/>
        <v/>
      </c>
      <c r="K128" s="2" t="str">
        <f t="shared" si="11"/>
        <v/>
      </c>
    </row>
    <row r="129" spans="2:11" x14ac:dyDescent="0.45">
      <c r="B129">
        <v>116.18750476837158</v>
      </c>
      <c r="C129">
        <v>0.80419492721557617</v>
      </c>
      <c r="D129">
        <v>0</v>
      </c>
      <c r="E129">
        <f t="shared" si="6"/>
        <v>0.166748046875</v>
      </c>
      <c r="F129">
        <f t="shared" si="7"/>
        <v>0</v>
      </c>
      <c r="G129" s="2" t="str">
        <f>""</f>
        <v/>
      </c>
      <c r="H129" s="2">
        <f t="shared" si="8"/>
        <v>116.18750476837158</v>
      </c>
      <c r="I129" s="2">
        <f t="shared" si="9"/>
        <v>0.166748046875</v>
      </c>
      <c r="J129" s="2" t="str">
        <f t="shared" si="10"/>
        <v/>
      </c>
      <c r="K129" s="2" t="str">
        <f t="shared" si="11"/>
        <v/>
      </c>
    </row>
    <row r="130" spans="2:11" x14ac:dyDescent="0.45">
      <c r="B130">
        <v>117.20006275177003</v>
      </c>
      <c r="C130">
        <v>0.80529356002807617</v>
      </c>
      <c r="D130">
        <v>0</v>
      </c>
      <c r="E130">
        <f t="shared" si="6"/>
        <v>0.1678466796875</v>
      </c>
      <c r="F130">
        <f t="shared" si="7"/>
        <v>0</v>
      </c>
      <c r="G130" s="2" t="str">
        <f>""</f>
        <v/>
      </c>
      <c r="H130" s="2">
        <f t="shared" si="8"/>
        <v>117.20006275177003</v>
      </c>
      <c r="I130" s="2">
        <f t="shared" si="9"/>
        <v>0.1678466796875</v>
      </c>
      <c r="J130" s="2" t="str">
        <f t="shared" si="10"/>
        <v/>
      </c>
      <c r="K130" s="2" t="str">
        <f t="shared" si="11"/>
        <v/>
      </c>
    </row>
    <row r="131" spans="2:11" x14ac:dyDescent="0.45">
      <c r="B131">
        <v>118.23633289337158</v>
      </c>
      <c r="C131">
        <v>0.80651426315307617</v>
      </c>
      <c r="D131">
        <v>0</v>
      </c>
      <c r="E131">
        <f t="shared" si="6"/>
        <v>0.1690673828125</v>
      </c>
      <c r="F131">
        <f t="shared" si="7"/>
        <v>0</v>
      </c>
      <c r="G131" s="2" t="str">
        <f>""</f>
        <v/>
      </c>
      <c r="H131" s="2">
        <f t="shared" si="8"/>
        <v>118.23633289337158</v>
      </c>
      <c r="I131" s="2">
        <f t="shared" si="9"/>
        <v>0.1690673828125</v>
      </c>
      <c r="J131" s="2" t="str">
        <f t="shared" si="10"/>
        <v/>
      </c>
      <c r="K131" s="2" t="str">
        <f t="shared" si="11"/>
        <v/>
      </c>
    </row>
    <row r="132" spans="2:11" x14ac:dyDescent="0.45">
      <c r="B132">
        <v>119.27293872833253</v>
      </c>
      <c r="C132">
        <v>0.80773496627807617</v>
      </c>
      <c r="D132">
        <v>0</v>
      </c>
      <c r="E132">
        <f t="shared" ref="E132:E195" si="12">C132-C$3</f>
        <v>0.1702880859375</v>
      </c>
      <c r="F132">
        <f t="shared" ref="F132:F195" si="13">-(D132-D$3)</f>
        <v>0</v>
      </c>
      <c r="G132" s="2" t="str">
        <f>""</f>
        <v/>
      </c>
      <c r="H132" s="2">
        <f t="shared" ref="H132:H195" si="14">IF(AND(E132&gt;H$2,E132&lt;I$2),B132,"")</f>
        <v>119.27293872833253</v>
      </c>
      <c r="I132" s="2">
        <f t="shared" ref="I132:I195" si="15">IF(AND(E132&gt;H$2,E132&lt;I$2),E132,"")</f>
        <v>0.1702880859375</v>
      </c>
      <c r="J132" s="2" t="str">
        <f t="shared" ref="J132:J195" si="16">IF(AND(F132&gt;J$2,F132&lt;K$2),B132,"")</f>
        <v/>
      </c>
      <c r="K132" s="2" t="str">
        <f t="shared" ref="K132:K195" si="17">IF(AND(F132&gt;J$2,F132&lt;K$2),F132,"")</f>
        <v/>
      </c>
    </row>
    <row r="133" spans="2:11" x14ac:dyDescent="0.45">
      <c r="B133">
        <v>120.3046922683716</v>
      </c>
      <c r="C133">
        <v>0.80907773971557617</v>
      </c>
      <c r="D133">
        <v>0</v>
      </c>
      <c r="E133">
        <f t="shared" si="12"/>
        <v>0.171630859375</v>
      </c>
      <c r="F133">
        <f t="shared" si="13"/>
        <v>0</v>
      </c>
      <c r="G133" s="2" t="str">
        <f>""</f>
        <v/>
      </c>
      <c r="H133" s="2">
        <f t="shared" si="14"/>
        <v>120.3046922683716</v>
      </c>
      <c r="I133" s="2">
        <f t="shared" si="15"/>
        <v>0.171630859375</v>
      </c>
      <c r="J133" s="2" t="str">
        <f t="shared" si="16"/>
        <v/>
      </c>
      <c r="K133" s="2" t="str">
        <f t="shared" si="17"/>
        <v/>
      </c>
    </row>
    <row r="134" spans="2:11" x14ac:dyDescent="0.45">
      <c r="B134">
        <v>121.3154344558716</v>
      </c>
      <c r="C134">
        <v>0.81029844284057617</v>
      </c>
      <c r="D134">
        <v>0</v>
      </c>
      <c r="E134">
        <f t="shared" si="12"/>
        <v>0.1728515625</v>
      </c>
      <c r="F134">
        <f t="shared" si="13"/>
        <v>0</v>
      </c>
      <c r="G134" s="2" t="str">
        <f>""</f>
        <v/>
      </c>
      <c r="H134" s="2">
        <f t="shared" si="14"/>
        <v>121.3154344558716</v>
      </c>
      <c r="I134" s="2">
        <f t="shared" si="15"/>
        <v>0.1728515625</v>
      </c>
      <c r="J134" s="2" t="str">
        <f t="shared" si="16"/>
        <v/>
      </c>
      <c r="K134" s="2" t="str">
        <f t="shared" si="17"/>
        <v/>
      </c>
    </row>
    <row r="135" spans="2:11" x14ac:dyDescent="0.45">
      <c r="B135">
        <v>122.3457078933716</v>
      </c>
      <c r="C135">
        <v>0.81151914596557617</v>
      </c>
      <c r="D135">
        <v>0</v>
      </c>
      <c r="E135">
        <f t="shared" si="12"/>
        <v>0.174072265625</v>
      </c>
      <c r="F135">
        <f t="shared" si="13"/>
        <v>0</v>
      </c>
      <c r="G135" s="2" t="str">
        <f>""</f>
        <v/>
      </c>
      <c r="H135" s="2">
        <f t="shared" si="14"/>
        <v>122.3457078933716</v>
      </c>
      <c r="I135" s="2">
        <f t="shared" si="15"/>
        <v>0.174072265625</v>
      </c>
      <c r="J135" s="2" t="str">
        <f t="shared" si="16"/>
        <v/>
      </c>
      <c r="K135" s="2" t="str">
        <f t="shared" si="17"/>
        <v/>
      </c>
    </row>
    <row r="136" spans="2:11" x14ac:dyDescent="0.45">
      <c r="B136">
        <v>123.35840320587158</v>
      </c>
      <c r="C136">
        <v>0.81261777877807617</v>
      </c>
      <c r="D136">
        <v>0</v>
      </c>
      <c r="E136">
        <f t="shared" si="12"/>
        <v>0.1751708984375</v>
      </c>
      <c r="F136">
        <f t="shared" si="13"/>
        <v>0</v>
      </c>
      <c r="G136" s="2" t="str">
        <f>""</f>
        <v/>
      </c>
      <c r="H136" s="2">
        <f t="shared" si="14"/>
        <v>123.35840320587158</v>
      </c>
      <c r="I136" s="2">
        <f t="shared" si="15"/>
        <v>0.1751708984375</v>
      </c>
      <c r="J136" s="2" t="str">
        <f t="shared" si="16"/>
        <v/>
      </c>
      <c r="K136" s="2" t="str">
        <f t="shared" si="17"/>
        <v/>
      </c>
    </row>
    <row r="137" spans="2:11" x14ac:dyDescent="0.45">
      <c r="B137">
        <v>124.3847703933716</v>
      </c>
      <c r="C137">
        <v>0.81383848190307617</v>
      </c>
      <c r="D137">
        <v>0</v>
      </c>
      <c r="E137">
        <f t="shared" si="12"/>
        <v>0.1763916015625</v>
      </c>
      <c r="F137">
        <f t="shared" si="13"/>
        <v>0</v>
      </c>
      <c r="G137" s="2" t="str">
        <f>""</f>
        <v/>
      </c>
      <c r="H137" s="2">
        <f t="shared" si="14"/>
        <v>124.3847703933716</v>
      </c>
      <c r="I137" s="2">
        <f t="shared" si="15"/>
        <v>0.1763916015625</v>
      </c>
      <c r="J137" s="2" t="str">
        <f t="shared" si="16"/>
        <v/>
      </c>
      <c r="K137" s="2" t="str">
        <f t="shared" si="17"/>
        <v/>
      </c>
    </row>
    <row r="138" spans="2:11" x14ac:dyDescent="0.45">
      <c r="B138">
        <v>125.43311023712158</v>
      </c>
      <c r="C138">
        <v>0.81505918502807617</v>
      </c>
      <c r="D138">
        <v>0</v>
      </c>
      <c r="E138">
        <f t="shared" si="12"/>
        <v>0.1776123046875</v>
      </c>
      <c r="F138">
        <f t="shared" si="13"/>
        <v>0</v>
      </c>
      <c r="G138" s="2" t="str">
        <f>""</f>
        <v/>
      </c>
      <c r="H138" s="2">
        <f t="shared" si="14"/>
        <v>125.43311023712158</v>
      </c>
      <c r="I138" s="2">
        <f t="shared" si="15"/>
        <v>0.1776123046875</v>
      </c>
      <c r="J138" s="2" t="str">
        <f t="shared" si="16"/>
        <v/>
      </c>
      <c r="K138" s="2" t="str">
        <f t="shared" si="17"/>
        <v/>
      </c>
    </row>
    <row r="139" spans="2:11" x14ac:dyDescent="0.45">
      <c r="B139">
        <v>126.5078172683716</v>
      </c>
      <c r="C139">
        <v>0.81640195846557617</v>
      </c>
      <c r="D139">
        <v>0</v>
      </c>
      <c r="E139">
        <f t="shared" si="12"/>
        <v>0.178955078125</v>
      </c>
      <c r="F139">
        <f t="shared" si="13"/>
        <v>0</v>
      </c>
      <c r="G139" s="2" t="str">
        <f>""</f>
        <v/>
      </c>
      <c r="H139" s="2">
        <f t="shared" si="14"/>
        <v>126.5078172683716</v>
      </c>
      <c r="I139" s="2">
        <f t="shared" si="15"/>
        <v>0.178955078125</v>
      </c>
      <c r="J139" s="2" t="str">
        <f t="shared" si="16"/>
        <v/>
      </c>
      <c r="K139" s="2" t="str">
        <f t="shared" si="17"/>
        <v/>
      </c>
    </row>
    <row r="140" spans="2:11" x14ac:dyDescent="0.45">
      <c r="B140">
        <v>127.52393054962158</v>
      </c>
      <c r="C140">
        <v>0.81762266159057617</v>
      </c>
      <c r="D140">
        <v>0</v>
      </c>
      <c r="E140">
        <f t="shared" si="12"/>
        <v>0.18017578125</v>
      </c>
      <c r="F140">
        <f t="shared" si="13"/>
        <v>0</v>
      </c>
      <c r="G140" s="2" t="str">
        <f>""</f>
        <v/>
      </c>
      <c r="H140" s="2">
        <f t="shared" si="14"/>
        <v>127.52393054962158</v>
      </c>
      <c r="I140" s="2">
        <f t="shared" si="15"/>
        <v>0.18017578125</v>
      </c>
      <c r="J140" s="2" t="str">
        <f t="shared" si="16"/>
        <v/>
      </c>
      <c r="K140" s="2" t="str">
        <f t="shared" si="17"/>
        <v/>
      </c>
    </row>
    <row r="141" spans="2:11" x14ac:dyDescent="0.45">
      <c r="B141">
        <v>128.62744617462158</v>
      </c>
      <c r="C141">
        <v>0.81896543502807617</v>
      </c>
      <c r="D141">
        <v>0</v>
      </c>
      <c r="E141">
        <f t="shared" si="12"/>
        <v>0.1815185546875</v>
      </c>
      <c r="F141">
        <f t="shared" si="13"/>
        <v>0</v>
      </c>
      <c r="G141" s="2" t="str">
        <f>""</f>
        <v/>
      </c>
      <c r="H141" s="2">
        <f t="shared" si="14"/>
        <v>128.62744617462158</v>
      </c>
      <c r="I141" s="2">
        <f t="shared" si="15"/>
        <v>0.1815185546875</v>
      </c>
      <c r="J141" s="2" t="str">
        <f t="shared" si="16"/>
        <v/>
      </c>
      <c r="K141" s="2" t="str">
        <f t="shared" si="17"/>
        <v/>
      </c>
    </row>
    <row r="142" spans="2:11" x14ac:dyDescent="0.45">
      <c r="B142">
        <v>129.63770008087158</v>
      </c>
      <c r="C142">
        <v>0.82018613815307617</v>
      </c>
      <c r="D142">
        <v>0</v>
      </c>
      <c r="E142">
        <f t="shared" si="12"/>
        <v>0.1827392578125</v>
      </c>
      <c r="F142">
        <f t="shared" si="13"/>
        <v>0</v>
      </c>
      <c r="G142" s="2" t="str">
        <f>""</f>
        <v/>
      </c>
      <c r="H142" s="2">
        <f t="shared" si="14"/>
        <v>129.63770008087158</v>
      </c>
      <c r="I142" s="2">
        <f t="shared" si="15"/>
        <v>0.1827392578125</v>
      </c>
      <c r="J142" s="2" t="str">
        <f t="shared" si="16"/>
        <v/>
      </c>
      <c r="K142" s="2" t="str">
        <f t="shared" si="17"/>
        <v/>
      </c>
    </row>
    <row r="143" spans="2:11" x14ac:dyDescent="0.45">
      <c r="B143">
        <v>130.65761280059814</v>
      </c>
      <c r="C143">
        <v>0.82128477096557617</v>
      </c>
      <c r="D143">
        <v>0</v>
      </c>
      <c r="E143">
        <f t="shared" si="12"/>
        <v>0.183837890625</v>
      </c>
      <c r="F143">
        <f t="shared" si="13"/>
        <v>0</v>
      </c>
      <c r="G143" s="2" t="str">
        <f>""</f>
        <v/>
      </c>
      <c r="H143" s="2">
        <f t="shared" si="14"/>
        <v>130.65761280059814</v>
      </c>
      <c r="I143" s="2">
        <f t="shared" si="15"/>
        <v>0.183837890625</v>
      </c>
      <c r="J143" s="2" t="str">
        <f t="shared" si="16"/>
        <v/>
      </c>
      <c r="K143" s="2" t="str">
        <f t="shared" si="17"/>
        <v/>
      </c>
    </row>
    <row r="144" spans="2:11" x14ac:dyDescent="0.45">
      <c r="B144">
        <v>131.75732135772705</v>
      </c>
      <c r="C144">
        <v>0.82262754440307617</v>
      </c>
      <c r="D144">
        <v>0</v>
      </c>
      <c r="E144">
        <f t="shared" si="12"/>
        <v>0.1851806640625</v>
      </c>
      <c r="F144">
        <f t="shared" si="13"/>
        <v>0</v>
      </c>
      <c r="G144" s="2" t="str">
        <f>""</f>
        <v/>
      </c>
      <c r="H144" s="2">
        <f t="shared" si="14"/>
        <v>131.75732135772705</v>
      </c>
      <c r="I144" s="2">
        <f t="shared" si="15"/>
        <v>0.1851806640625</v>
      </c>
      <c r="J144" s="2" t="str">
        <f t="shared" si="16"/>
        <v/>
      </c>
      <c r="K144" s="2" t="str">
        <f t="shared" si="17"/>
        <v/>
      </c>
    </row>
    <row r="145" spans="2:11" x14ac:dyDescent="0.45">
      <c r="B145">
        <v>132.78368854522705</v>
      </c>
      <c r="C145">
        <v>0.82384824752807617</v>
      </c>
      <c r="D145">
        <v>0</v>
      </c>
      <c r="E145">
        <f t="shared" si="12"/>
        <v>0.1864013671875</v>
      </c>
      <c r="F145">
        <f t="shared" si="13"/>
        <v>0</v>
      </c>
      <c r="G145" s="2" t="str">
        <f>""</f>
        <v/>
      </c>
      <c r="H145" s="2">
        <f t="shared" si="14"/>
        <v>132.78368854522705</v>
      </c>
      <c r="I145" s="2">
        <f t="shared" si="15"/>
        <v>0.1864013671875</v>
      </c>
      <c r="J145" s="2" t="str">
        <f t="shared" si="16"/>
        <v/>
      </c>
      <c r="K145" s="2" t="str">
        <f t="shared" si="17"/>
        <v/>
      </c>
    </row>
    <row r="146" spans="2:11" x14ac:dyDescent="0.45">
      <c r="B146">
        <v>133.82030963897702</v>
      </c>
      <c r="C146">
        <v>0.82506895065307617</v>
      </c>
      <c r="D146">
        <v>0</v>
      </c>
      <c r="E146">
        <f t="shared" si="12"/>
        <v>0.1876220703125</v>
      </c>
      <c r="F146">
        <f t="shared" si="13"/>
        <v>0</v>
      </c>
      <c r="G146" s="2" t="str">
        <f>""</f>
        <v/>
      </c>
      <c r="H146" s="2">
        <f t="shared" si="14"/>
        <v>133.82030963897702</v>
      </c>
      <c r="I146" s="2">
        <f t="shared" si="15"/>
        <v>0.1876220703125</v>
      </c>
      <c r="J146" s="2" t="str">
        <f t="shared" si="16"/>
        <v/>
      </c>
      <c r="K146" s="2" t="str">
        <f t="shared" si="17"/>
        <v/>
      </c>
    </row>
    <row r="147" spans="2:11" x14ac:dyDescent="0.45">
      <c r="B147">
        <v>134.83349323272705</v>
      </c>
      <c r="C147">
        <v>0.82616758346557617</v>
      </c>
      <c r="D147">
        <v>0</v>
      </c>
      <c r="E147">
        <f t="shared" si="12"/>
        <v>0.188720703125</v>
      </c>
      <c r="F147">
        <f t="shared" si="13"/>
        <v>0</v>
      </c>
      <c r="G147" s="2" t="str">
        <f>""</f>
        <v/>
      </c>
      <c r="H147" s="2">
        <f t="shared" si="14"/>
        <v>134.83349323272705</v>
      </c>
      <c r="I147" s="2">
        <f t="shared" si="15"/>
        <v>0.188720703125</v>
      </c>
      <c r="J147" s="2" t="str">
        <f t="shared" si="16"/>
        <v/>
      </c>
      <c r="K147" s="2" t="str">
        <f t="shared" si="17"/>
        <v/>
      </c>
    </row>
    <row r="148" spans="2:11" x14ac:dyDescent="0.45">
      <c r="B148">
        <v>135.92577838897705</v>
      </c>
      <c r="C148">
        <v>0.82751035690307617</v>
      </c>
      <c r="D148">
        <v>0</v>
      </c>
      <c r="E148">
        <f t="shared" si="12"/>
        <v>0.1900634765625</v>
      </c>
      <c r="F148">
        <f t="shared" si="13"/>
        <v>0</v>
      </c>
      <c r="G148" s="2" t="str">
        <f>""</f>
        <v/>
      </c>
      <c r="H148" s="2">
        <f t="shared" si="14"/>
        <v>135.92577838897705</v>
      </c>
      <c r="I148" s="2">
        <f t="shared" si="15"/>
        <v>0.1900634765625</v>
      </c>
      <c r="J148" s="2" t="str">
        <f t="shared" si="16"/>
        <v/>
      </c>
      <c r="K148" s="2" t="str">
        <f t="shared" si="17"/>
        <v/>
      </c>
    </row>
    <row r="149" spans="2:11" x14ac:dyDescent="0.45">
      <c r="B149">
        <v>136.93114948272705</v>
      </c>
      <c r="C149">
        <v>0.82873106002807617</v>
      </c>
      <c r="D149">
        <v>0</v>
      </c>
      <c r="E149">
        <f t="shared" si="12"/>
        <v>0.1912841796875</v>
      </c>
      <c r="F149">
        <f t="shared" si="13"/>
        <v>0</v>
      </c>
      <c r="G149" s="2" t="str">
        <f>""</f>
        <v/>
      </c>
      <c r="H149" s="2">
        <f t="shared" si="14"/>
        <v>136.93114948272705</v>
      </c>
      <c r="I149" s="2">
        <f t="shared" si="15"/>
        <v>0.1912841796875</v>
      </c>
      <c r="J149" s="2" t="str">
        <f t="shared" si="16"/>
        <v/>
      </c>
      <c r="K149" s="2" t="str">
        <f t="shared" si="17"/>
        <v/>
      </c>
    </row>
    <row r="150" spans="2:11" x14ac:dyDescent="0.45">
      <c r="B150">
        <v>138.04443073272705</v>
      </c>
      <c r="C150">
        <v>0.83007383346557617</v>
      </c>
      <c r="D150">
        <v>0</v>
      </c>
      <c r="E150">
        <f t="shared" si="12"/>
        <v>0.192626953125</v>
      </c>
      <c r="F150">
        <f t="shared" si="13"/>
        <v>0</v>
      </c>
      <c r="G150" s="2" t="str">
        <f>""</f>
        <v/>
      </c>
      <c r="H150" s="2">
        <f t="shared" si="14"/>
        <v>138.04443073272705</v>
      </c>
      <c r="I150" s="2">
        <f t="shared" si="15"/>
        <v>0.192626953125</v>
      </c>
      <c r="J150" s="2" t="str">
        <f t="shared" si="16"/>
        <v/>
      </c>
      <c r="K150" s="2" t="str">
        <f t="shared" si="17"/>
        <v/>
      </c>
    </row>
    <row r="151" spans="2:11" x14ac:dyDescent="0.45">
      <c r="B151">
        <v>139.07519245147705</v>
      </c>
      <c r="C151">
        <v>0.83129453659057617</v>
      </c>
      <c r="D151">
        <v>0</v>
      </c>
      <c r="E151">
        <f t="shared" si="12"/>
        <v>0.19384765625</v>
      </c>
      <c r="F151">
        <f t="shared" si="13"/>
        <v>0</v>
      </c>
      <c r="G151" s="2" t="str">
        <f>""</f>
        <v/>
      </c>
      <c r="H151" s="2">
        <f t="shared" si="14"/>
        <v>139.07519245147705</v>
      </c>
      <c r="I151" s="2">
        <f t="shared" si="15"/>
        <v>0.19384765625</v>
      </c>
      <c r="J151" s="2" t="str">
        <f t="shared" si="16"/>
        <v/>
      </c>
      <c r="K151" s="2" t="str">
        <f t="shared" si="17"/>
        <v/>
      </c>
    </row>
    <row r="152" spans="2:11" x14ac:dyDescent="0.45">
      <c r="B152">
        <v>140.08251667022705</v>
      </c>
      <c r="C152">
        <v>0.83251523971557617</v>
      </c>
      <c r="D152">
        <v>0</v>
      </c>
      <c r="E152">
        <f t="shared" si="12"/>
        <v>0.195068359375</v>
      </c>
      <c r="F152">
        <f t="shared" si="13"/>
        <v>0</v>
      </c>
      <c r="G152" s="2" t="str">
        <f>""</f>
        <v/>
      </c>
      <c r="H152" s="2">
        <f t="shared" si="14"/>
        <v>140.08251667022705</v>
      </c>
      <c r="I152" s="2">
        <f t="shared" si="15"/>
        <v>0.195068359375</v>
      </c>
      <c r="J152" s="2" t="str">
        <f t="shared" si="16"/>
        <v/>
      </c>
      <c r="K152" s="2" t="str">
        <f t="shared" si="17"/>
        <v/>
      </c>
    </row>
    <row r="153" spans="2:11" x14ac:dyDescent="0.45">
      <c r="B153">
        <v>141.09423542022705</v>
      </c>
      <c r="C153">
        <v>0.83373594284057617</v>
      </c>
      <c r="D153">
        <v>0</v>
      </c>
      <c r="E153">
        <f t="shared" si="12"/>
        <v>0.1962890625</v>
      </c>
      <c r="F153">
        <f t="shared" si="13"/>
        <v>0</v>
      </c>
      <c r="G153" s="2" t="str">
        <f>""</f>
        <v/>
      </c>
      <c r="H153" s="2">
        <f t="shared" si="14"/>
        <v>141.09423542022705</v>
      </c>
      <c r="I153" s="2">
        <f t="shared" si="15"/>
        <v>0.1962890625</v>
      </c>
      <c r="J153" s="2" t="str">
        <f t="shared" si="16"/>
        <v/>
      </c>
      <c r="K153" s="2" t="str">
        <f t="shared" si="17"/>
        <v/>
      </c>
    </row>
    <row r="154" spans="2:11" x14ac:dyDescent="0.45">
      <c r="B154">
        <v>142.10839557647705</v>
      </c>
      <c r="C154">
        <v>0.83483457565307617</v>
      </c>
      <c r="D154">
        <v>0</v>
      </c>
      <c r="E154">
        <f t="shared" si="12"/>
        <v>0.1973876953125</v>
      </c>
      <c r="F154">
        <f t="shared" si="13"/>
        <v>0</v>
      </c>
      <c r="G154" s="2" t="str">
        <f>""</f>
        <v/>
      </c>
      <c r="H154" s="2">
        <f t="shared" si="14"/>
        <v>142.10839557647705</v>
      </c>
      <c r="I154" s="2">
        <f t="shared" si="15"/>
        <v>0.1973876953125</v>
      </c>
      <c r="J154" s="2" t="str">
        <f t="shared" si="16"/>
        <v/>
      </c>
      <c r="K154" s="2" t="str">
        <f t="shared" si="17"/>
        <v/>
      </c>
    </row>
    <row r="155" spans="2:11" x14ac:dyDescent="0.45">
      <c r="B155">
        <v>143.18456745147702</v>
      </c>
      <c r="C155">
        <v>0.83617734909057617</v>
      </c>
      <c r="D155">
        <v>0</v>
      </c>
      <c r="E155">
        <f t="shared" si="12"/>
        <v>0.19873046875</v>
      </c>
      <c r="F155">
        <f t="shared" si="13"/>
        <v>0</v>
      </c>
      <c r="G155" s="2" t="str">
        <f>""</f>
        <v/>
      </c>
      <c r="H155" s="2">
        <f t="shared" si="14"/>
        <v>143.18456745147702</v>
      </c>
      <c r="I155" s="2">
        <f t="shared" si="15"/>
        <v>0.19873046875</v>
      </c>
      <c r="J155" s="2" t="str">
        <f t="shared" si="16"/>
        <v/>
      </c>
      <c r="K155" s="2" t="str">
        <f t="shared" si="17"/>
        <v/>
      </c>
    </row>
    <row r="156" spans="2:11" x14ac:dyDescent="0.45">
      <c r="B156">
        <v>144.22117328643799</v>
      </c>
      <c r="C156">
        <v>0.83739805221557617</v>
      </c>
      <c r="D156">
        <v>0</v>
      </c>
      <c r="E156">
        <f t="shared" si="12"/>
        <v>0.199951171875</v>
      </c>
      <c r="F156">
        <f t="shared" si="13"/>
        <v>0</v>
      </c>
      <c r="G156" s="2" t="str">
        <f>""</f>
        <v/>
      </c>
      <c r="H156" s="2">
        <f t="shared" si="14"/>
        <v>144.22117328643799</v>
      </c>
      <c r="I156" s="2">
        <f t="shared" si="15"/>
        <v>0.199951171875</v>
      </c>
      <c r="J156" s="2" t="str">
        <f t="shared" si="16"/>
        <v/>
      </c>
      <c r="K156" s="2" t="str">
        <f t="shared" si="17"/>
        <v/>
      </c>
    </row>
    <row r="157" spans="2:11" x14ac:dyDescent="0.45">
      <c r="B157">
        <v>145.23679828643799</v>
      </c>
      <c r="C157">
        <v>0.83861875534057617</v>
      </c>
      <c r="D157">
        <v>0</v>
      </c>
      <c r="E157">
        <f t="shared" si="12"/>
        <v>0.201171875</v>
      </c>
      <c r="F157">
        <f t="shared" si="13"/>
        <v>0</v>
      </c>
      <c r="G157" s="2" t="str">
        <f>""</f>
        <v/>
      </c>
      <c r="H157" s="2">
        <f t="shared" si="14"/>
        <v>145.23679828643799</v>
      </c>
      <c r="I157" s="2">
        <f t="shared" si="15"/>
        <v>0.201171875</v>
      </c>
      <c r="J157" s="2" t="str">
        <f t="shared" si="16"/>
        <v/>
      </c>
      <c r="K157" s="2" t="str">
        <f t="shared" si="17"/>
        <v/>
      </c>
    </row>
    <row r="158" spans="2:11" x14ac:dyDescent="0.45">
      <c r="B158">
        <v>146.33640766143799</v>
      </c>
      <c r="C158">
        <v>0.83996152877807617</v>
      </c>
      <c r="D158">
        <v>0</v>
      </c>
      <c r="E158">
        <f t="shared" si="12"/>
        <v>0.2025146484375</v>
      </c>
      <c r="F158">
        <f t="shared" si="13"/>
        <v>0</v>
      </c>
      <c r="G158" s="2" t="str">
        <f>""</f>
        <v/>
      </c>
      <c r="H158" s="2">
        <f t="shared" si="14"/>
        <v>146.33640766143799</v>
      </c>
      <c r="I158" s="2">
        <f t="shared" si="15"/>
        <v>0.2025146484375</v>
      </c>
      <c r="J158" s="2" t="str">
        <f t="shared" si="16"/>
        <v/>
      </c>
      <c r="K158" s="2" t="str">
        <f t="shared" si="17"/>
        <v/>
      </c>
    </row>
    <row r="159" spans="2:11" x14ac:dyDescent="0.45">
      <c r="B159">
        <v>147.34812641143799</v>
      </c>
      <c r="C159">
        <v>0.84118223190307617</v>
      </c>
      <c r="D159">
        <v>0</v>
      </c>
      <c r="E159">
        <f t="shared" si="12"/>
        <v>0.2037353515625</v>
      </c>
      <c r="F159">
        <f t="shared" si="13"/>
        <v>0</v>
      </c>
      <c r="G159" s="2" t="str">
        <f>""</f>
        <v/>
      </c>
      <c r="H159" s="2">
        <f t="shared" si="14"/>
        <v>147.34812641143799</v>
      </c>
      <c r="I159" s="2">
        <f t="shared" si="15"/>
        <v>0.2037353515625</v>
      </c>
      <c r="J159" s="2" t="str">
        <f t="shared" si="16"/>
        <v/>
      </c>
      <c r="K159" s="2" t="str">
        <f t="shared" si="17"/>
        <v/>
      </c>
    </row>
    <row r="160" spans="2:11" x14ac:dyDescent="0.45">
      <c r="B160">
        <v>148.34812641143799</v>
      </c>
      <c r="C160">
        <v>0.84240293502807617</v>
      </c>
      <c r="D160">
        <v>0</v>
      </c>
      <c r="E160">
        <f t="shared" si="12"/>
        <v>0.2049560546875</v>
      </c>
      <c r="F160">
        <f t="shared" si="13"/>
        <v>0</v>
      </c>
      <c r="G160" s="2" t="str">
        <f>""</f>
        <v/>
      </c>
      <c r="H160" s="2">
        <f t="shared" si="14"/>
        <v>148.34812641143799</v>
      </c>
      <c r="I160" s="2">
        <f t="shared" si="15"/>
        <v>0.2049560546875</v>
      </c>
      <c r="J160" s="2" t="str">
        <f t="shared" si="16"/>
        <v/>
      </c>
      <c r="K160" s="2" t="str">
        <f t="shared" si="17"/>
        <v/>
      </c>
    </row>
    <row r="161" spans="2:11" x14ac:dyDescent="0.45">
      <c r="B161">
        <v>149.39939594268796</v>
      </c>
      <c r="C161">
        <v>0.84350156784057617</v>
      </c>
      <c r="D161">
        <v>0</v>
      </c>
      <c r="E161">
        <f t="shared" si="12"/>
        <v>0.2060546875</v>
      </c>
      <c r="F161">
        <f t="shared" si="13"/>
        <v>0</v>
      </c>
      <c r="G161" s="2" t="str">
        <f>""</f>
        <v/>
      </c>
      <c r="H161" s="2">
        <f t="shared" si="14"/>
        <v>149.39939594268796</v>
      </c>
      <c r="I161" s="2">
        <f t="shared" si="15"/>
        <v>0.2060546875</v>
      </c>
      <c r="J161" s="2" t="str">
        <f t="shared" si="16"/>
        <v/>
      </c>
      <c r="K161" s="2" t="str">
        <f t="shared" si="17"/>
        <v/>
      </c>
    </row>
    <row r="162" spans="2:11" x14ac:dyDescent="0.45">
      <c r="B162">
        <v>150.48484516143799</v>
      </c>
      <c r="C162">
        <v>0.84484434127807617</v>
      </c>
      <c r="D162">
        <v>0</v>
      </c>
      <c r="E162">
        <f t="shared" si="12"/>
        <v>0.2073974609375</v>
      </c>
      <c r="F162">
        <f t="shared" si="13"/>
        <v>0</v>
      </c>
      <c r="G162" s="2" t="str">
        <f>""</f>
        <v/>
      </c>
      <c r="H162" s="2">
        <f t="shared" si="14"/>
        <v>150.48484516143799</v>
      </c>
      <c r="I162" s="2">
        <f t="shared" si="15"/>
        <v>0.2073974609375</v>
      </c>
      <c r="J162" s="2" t="str">
        <f t="shared" si="16"/>
        <v/>
      </c>
      <c r="K162" s="2" t="str">
        <f t="shared" si="17"/>
        <v/>
      </c>
    </row>
    <row r="163" spans="2:11" x14ac:dyDescent="0.45">
      <c r="B163">
        <v>151.50388813018799</v>
      </c>
      <c r="C163">
        <v>0.84606504440307617</v>
      </c>
      <c r="D163">
        <v>0</v>
      </c>
      <c r="E163">
        <f t="shared" si="12"/>
        <v>0.2086181640625</v>
      </c>
      <c r="F163">
        <f t="shared" si="13"/>
        <v>0</v>
      </c>
      <c r="G163" s="2" t="str">
        <f>""</f>
        <v/>
      </c>
      <c r="H163" s="2">
        <f t="shared" si="14"/>
        <v>151.50388813018799</v>
      </c>
      <c r="I163" s="2">
        <f t="shared" si="15"/>
        <v>0.2086181640625</v>
      </c>
      <c r="J163" s="2" t="str">
        <f t="shared" si="16"/>
        <v/>
      </c>
      <c r="K163" s="2" t="str">
        <f t="shared" si="17"/>
        <v/>
      </c>
    </row>
    <row r="164" spans="2:11" x14ac:dyDescent="0.45">
      <c r="B164">
        <v>152.51072406768799</v>
      </c>
      <c r="C164">
        <v>0.84728574752807617</v>
      </c>
      <c r="D164">
        <v>0</v>
      </c>
      <c r="E164">
        <f t="shared" si="12"/>
        <v>0.2098388671875</v>
      </c>
      <c r="F164">
        <f t="shared" si="13"/>
        <v>0</v>
      </c>
      <c r="G164" s="2" t="str">
        <f>""</f>
        <v/>
      </c>
      <c r="H164" s="2">
        <f t="shared" si="14"/>
        <v>152.51072406768799</v>
      </c>
      <c r="I164" s="2">
        <f t="shared" si="15"/>
        <v>0.2098388671875</v>
      </c>
      <c r="J164" s="2" t="str">
        <f t="shared" si="16"/>
        <v/>
      </c>
      <c r="K164" s="2" t="str">
        <f t="shared" si="17"/>
        <v/>
      </c>
    </row>
    <row r="165" spans="2:11" x14ac:dyDescent="0.45">
      <c r="B165">
        <v>153.52927875518799</v>
      </c>
      <c r="C165">
        <v>0.84850645065307617</v>
      </c>
      <c r="D165">
        <v>0</v>
      </c>
      <c r="E165">
        <f t="shared" si="12"/>
        <v>0.2110595703125</v>
      </c>
      <c r="F165">
        <f t="shared" si="13"/>
        <v>0</v>
      </c>
      <c r="G165" s="2" t="str">
        <f>""</f>
        <v/>
      </c>
      <c r="H165" s="2">
        <f t="shared" si="14"/>
        <v>153.52927875518799</v>
      </c>
      <c r="I165" s="2">
        <f t="shared" si="15"/>
        <v>0.2110595703125</v>
      </c>
      <c r="J165" s="2" t="str">
        <f t="shared" si="16"/>
        <v/>
      </c>
      <c r="K165" s="2" t="str">
        <f t="shared" si="17"/>
        <v/>
      </c>
    </row>
    <row r="166" spans="2:11" x14ac:dyDescent="0.45">
      <c r="B166">
        <v>154.56297016143799</v>
      </c>
      <c r="C166">
        <v>0.84972715377807617</v>
      </c>
      <c r="D166">
        <v>0</v>
      </c>
      <c r="E166">
        <f t="shared" si="12"/>
        <v>0.2122802734375</v>
      </c>
      <c r="F166">
        <f t="shared" si="13"/>
        <v>0</v>
      </c>
      <c r="G166" s="2" t="str">
        <f>""</f>
        <v/>
      </c>
      <c r="H166" s="2">
        <f t="shared" si="14"/>
        <v>154.56297016143799</v>
      </c>
      <c r="I166" s="2">
        <f t="shared" si="15"/>
        <v>0.2122802734375</v>
      </c>
      <c r="J166" s="2" t="str">
        <f t="shared" si="16"/>
        <v/>
      </c>
      <c r="K166" s="2" t="str">
        <f t="shared" si="17"/>
        <v/>
      </c>
    </row>
    <row r="167" spans="2:11" x14ac:dyDescent="0.45">
      <c r="B167">
        <v>155.66306781768799</v>
      </c>
      <c r="C167">
        <v>0.85106992721557617</v>
      </c>
      <c r="D167">
        <v>0</v>
      </c>
      <c r="E167">
        <f t="shared" si="12"/>
        <v>0.213623046875</v>
      </c>
      <c r="F167">
        <f t="shared" si="13"/>
        <v>0</v>
      </c>
      <c r="G167" s="2" t="str">
        <f>""</f>
        <v/>
      </c>
      <c r="H167" s="2">
        <f t="shared" si="14"/>
        <v>155.66306781768799</v>
      </c>
      <c r="I167" s="2">
        <f t="shared" si="15"/>
        <v>0.213623046875</v>
      </c>
      <c r="J167" s="2" t="str">
        <f t="shared" si="16"/>
        <v/>
      </c>
      <c r="K167" s="2" t="str">
        <f t="shared" si="17"/>
        <v/>
      </c>
    </row>
    <row r="168" spans="2:11" x14ac:dyDescent="0.45">
      <c r="B168">
        <v>156.74168109893799</v>
      </c>
      <c r="C168">
        <v>0.85229063034057617</v>
      </c>
      <c r="D168">
        <v>0</v>
      </c>
      <c r="E168">
        <f t="shared" si="12"/>
        <v>0.21484375</v>
      </c>
      <c r="F168">
        <f t="shared" si="13"/>
        <v>0</v>
      </c>
      <c r="G168" s="2" t="str">
        <f>""</f>
        <v/>
      </c>
      <c r="H168" s="2">
        <f t="shared" si="14"/>
        <v>156.74168109893799</v>
      </c>
      <c r="I168" s="2">
        <f t="shared" si="15"/>
        <v>0.21484375</v>
      </c>
      <c r="J168" s="2" t="str">
        <f t="shared" si="16"/>
        <v/>
      </c>
      <c r="K168" s="2" t="str">
        <f t="shared" si="17"/>
        <v/>
      </c>
    </row>
    <row r="169" spans="2:11" x14ac:dyDescent="0.45">
      <c r="B169">
        <v>157.77390766143799</v>
      </c>
      <c r="C169">
        <v>0.85351133346557617</v>
      </c>
      <c r="D169">
        <v>0</v>
      </c>
      <c r="E169">
        <f t="shared" si="12"/>
        <v>0.216064453125</v>
      </c>
      <c r="F169">
        <f t="shared" si="13"/>
        <v>0</v>
      </c>
      <c r="G169" s="2" t="str">
        <f>""</f>
        <v/>
      </c>
      <c r="H169" s="2">
        <f t="shared" si="14"/>
        <v>157.77390766143799</v>
      </c>
      <c r="I169" s="2">
        <f t="shared" si="15"/>
        <v>0.216064453125</v>
      </c>
      <c r="J169" s="2" t="str">
        <f t="shared" si="16"/>
        <v/>
      </c>
      <c r="K169" s="2" t="str">
        <f t="shared" si="17"/>
        <v/>
      </c>
    </row>
    <row r="170" spans="2:11" x14ac:dyDescent="0.45">
      <c r="B170">
        <v>158.85789203643799</v>
      </c>
      <c r="C170">
        <v>0.85485410690307617</v>
      </c>
      <c r="D170">
        <v>0</v>
      </c>
      <c r="E170">
        <f t="shared" si="12"/>
        <v>0.2174072265625</v>
      </c>
      <c r="F170">
        <f t="shared" si="13"/>
        <v>0</v>
      </c>
      <c r="G170" s="2" t="str">
        <f>""</f>
        <v/>
      </c>
      <c r="H170" s="2">
        <f t="shared" si="14"/>
        <v>158.85789203643799</v>
      </c>
      <c r="I170" s="2">
        <f t="shared" si="15"/>
        <v>0.2174072265625</v>
      </c>
      <c r="J170" s="2" t="str">
        <f t="shared" si="16"/>
        <v/>
      </c>
      <c r="K170" s="2" t="str">
        <f t="shared" si="17"/>
        <v/>
      </c>
    </row>
    <row r="171" spans="2:11" x14ac:dyDescent="0.45">
      <c r="B171">
        <v>159.85789203643799</v>
      </c>
      <c r="C171">
        <v>0.85607481002807617</v>
      </c>
      <c r="D171">
        <v>0</v>
      </c>
      <c r="E171">
        <f t="shared" si="12"/>
        <v>0.2186279296875</v>
      </c>
      <c r="F171">
        <f t="shared" si="13"/>
        <v>0</v>
      </c>
      <c r="G171" s="2" t="str">
        <f>""</f>
        <v/>
      </c>
      <c r="H171" s="2">
        <f t="shared" si="14"/>
        <v>159.85789203643799</v>
      </c>
      <c r="I171" s="2">
        <f t="shared" si="15"/>
        <v>0.2186279296875</v>
      </c>
      <c r="J171" s="2" t="str">
        <f t="shared" si="16"/>
        <v/>
      </c>
      <c r="K171" s="2" t="str">
        <f t="shared" si="17"/>
        <v/>
      </c>
    </row>
    <row r="172" spans="2:11" x14ac:dyDescent="0.45">
      <c r="B172">
        <v>160.94822406768799</v>
      </c>
      <c r="C172">
        <v>0.85741758346557617</v>
      </c>
      <c r="D172">
        <v>0</v>
      </c>
      <c r="E172">
        <f t="shared" si="12"/>
        <v>0.219970703125</v>
      </c>
      <c r="F172">
        <f t="shared" si="13"/>
        <v>0</v>
      </c>
      <c r="G172" s="2" t="str">
        <f>""</f>
        <v/>
      </c>
      <c r="H172" s="2">
        <f t="shared" si="14"/>
        <v>160.94822406768799</v>
      </c>
      <c r="I172" s="2">
        <f t="shared" si="15"/>
        <v>0.219970703125</v>
      </c>
      <c r="J172" s="2" t="str">
        <f t="shared" si="16"/>
        <v/>
      </c>
      <c r="K172" s="2" t="str">
        <f t="shared" si="17"/>
        <v/>
      </c>
    </row>
    <row r="173" spans="2:11" x14ac:dyDescent="0.45">
      <c r="B173">
        <v>161.97752094268799</v>
      </c>
      <c r="C173">
        <v>0.85863828659057617</v>
      </c>
      <c r="D173">
        <v>0</v>
      </c>
      <c r="E173">
        <f t="shared" si="12"/>
        <v>0.22119140625</v>
      </c>
      <c r="F173">
        <f t="shared" si="13"/>
        <v>0</v>
      </c>
      <c r="G173" s="2" t="str">
        <f>""</f>
        <v/>
      </c>
      <c r="H173" s="2">
        <f t="shared" si="14"/>
        <v>161.97752094268799</v>
      </c>
      <c r="I173" s="2">
        <f t="shared" si="15"/>
        <v>0.22119140625</v>
      </c>
      <c r="J173" s="2" t="str">
        <f t="shared" si="16"/>
        <v/>
      </c>
      <c r="K173" s="2" t="str">
        <f t="shared" si="17"/>
        <v/>
      </c>
    </row>
    <row r="174" spans="2:11" x14ac:dyDescent="0.45">
      <c r="B174">
        <v>162.98240375518799</v>
      </c>
      <c r="C174">
        <v>0.85985898971557617</v>
      </c>
      <c r="D174">
        <v>0</v>
      </c>
      <c r="E174">
        <f t="shared" si="12"/>
        <v>0.222412109375</v>
      </c>
      <c r="F174">
        <f t="shared" si="13"/>
        <v>0</v>
      </c>
      <c r="G174" s="2" t="str">
        <f>""</f>
        <v/>
      </c>
      <c r="H174" s="2">
        <f t="shared" si="14"/>
        <v>162.98240375518799</v>
      </c>
      <c r="I174" s="2">
        <f t="shared" si="15"/>
        <v>0.222412109375</v>
      </c>
      <c r="J174" s="2" t="str">
        <f t="shared" si="16"/>
        <v/>
      </c>
      <c r="K174" s="2" t="str">
        <f t="shared" si="17"/>
        <v/>
      </c>
    </row>
    <row r="175" spans="2:11" x14ac:dyDescent="0.45">
      <c r="B175">
        <v>164.04050922393799</v>
      </c>
      <c r="C175">
        <v>0.86120176315307617</v>
      </c>
      <c r="D175">
        <v>0</v>
      </c>
      <c r="E175">
        <f t="shared" si="12"/>
        <v>0.2237548828125</v>
      </c>
      <c r="F175">
        <f t="shared" si="13"/>
        <v>0</v>
      </c>
      <c r="G175" s="2" t="str">
        <f>""</f>
        <v/>
      </c>
      <c r="H175" s="2">
        <f t="shared" si="14"/>
        <v>164.04050922393799</v>
      </c>
      <c r="I175" s="2">
        <f t="shared" si="15"/>
        <v>0.2237548828125</v>
      </c>
      <c r="J175" s="2" t="str">
        <f t="shared" si="16"/>
        <v/>
      </c>
      <c r="K175" s="2" t="str">
        <f t="shared" si="17"/>
        <v/>
      </c>
    </row>
    <row r="176" spans="2:11" x14ac:dyDescent="0.45">
      <c r="B176">
        <v>165.05564594268799</v>
      </c>
      <c r="C176">
        <v>0.86230039596557617</v>
      </c>
      <c r="D176">
        <v>0</v>
      </c>
      <c r="E176">
        <f t="shared" si="12"/>
        <v>0.224853515625</v>
      </c>
      <c r="F176">
        <f t="shared" si="13"/>
        <v>0</v>
      </c>
      <c r="G176" s="2" t="str">
        <f>""</f>
        <v/>
      </c>
      <c r="H176" s="2">
        <f t="shared" si="14"/>
        <v>165.05564594268799</v>
      </c>
      <c r="I176" s="2">
        <f t="shared" si="15"/>
        <v>0.224853515625</v>
      </c>
      <c r="J176" s="2" t="str">
        <f t="shared" si="16"/>
        <v/>
      </c>
      <c r="K176" s="2" t="str">
        <f t="shared" si="17"/>
        <v/>
      </c>
    </row>
    <row r="177" spans="2:11" x14ac:dyDescent="0.45">
      <c r="B177">
        <v>166.14500141143799</v>
      </c>
      <c r="C177">
        <v>0.86364316940307617</v>
      </c>
      <c r="D177">
        <v>0</v>
      </c>
      <c r="E177">
        <f t="shared" si="12"/>
        <v>0.2261962890625</v>
      </c>
      <c r="F177">
        <f t="shared" si="13"/>
        <v>0</v>
      </c>
      <c r="G177" s="2" t="str">
        <f>""</f>
        <v/>
      </c>
      <c r="H177" s="2">
        <f t="shared" si="14"/>
        <v>166.14500141143799</v>
      </c>
      <c r="I177" s="2">
        <f t="shared" si="15"/>
        <v>0.2261962890625</v>
      </c>
      <c r="J177" s="2" t="str">
        <f t="shared" si="16"/>
        <v/>
      </c>
      <c r="K177" s="2" t="str">
        <f t="shared" si="17"/>
        <v/>
      </c>
    </row>
    <row r="178" spans="2:11" x14ac:dyDescent="0.45">
      <c r="B178">
        <v>167.23386859893799</v>
      </c>
      <c r="C178">
        <v>0.86498594284057617</v>
      </c>
      <c r="D178">
        <v>0</v>
      </c>
      <c r="E178">
        <f t="shared" si="12"/>
        <v>0.2275390625</v>
      </c>
      <c r="F178">
        <f t="shared" si="13"/>
        <v>0</v>
      </c>
      <c r="G178" s="2" t="str">
        <f>""</f>
        <v/>
      </c>
      <c r="H178" s="2">
        <f t="shared" si="14"/>
        <v>167.23386859893799</v>
      </c>
      <c r="I178" s="2">
        <f t="shared" si="15"/>
        <v>0.2275390625</v>
      </c>
      <c r="J178" s="2" t="str">
        <f t="shared" si="16"/>
        <v/>
      </c>
      <c r="K178" s="2" t="str">
        <f t="shared" si="17"/>
        <v/>
      </c>
    </row>
    <row r="179" spans="2:11" x14ac:dyDescent="0.45">
      <c r="B179">
        <v>168.34714984893799</v>
      </c>
      <c r="C179">
        <v>0.86632871627807617</v>
      </c>
      <c r="D179">
        <v>0</v>
      </c>
      <c r="E179">
        <f t="shared" si="12"/>
        <v>0.2288818359375</v>
      </c>
      <c r="F179">
        <f t="shared" si="13"/>
        <v>0</v>
      </c>
      <c r="G179" s="2" t="str">
        <f>""</f>
        <v/>
      </c>
      <c r="H179" s="2">
        <f t="shared" si="14"/>
        <v>168.34714984893799</v>
      </c>
      <c r="I179" s="2">
        <f t="shared" si="15"/>
        <v>0.2288818359375</v>
      </c>
      <c r="J179" s="2" t="str">
        <f t="shared" si="16"/>
        <v/>
      </c>
      <c r="K179" s="2" t="str">
        <f t="shared" si="17"/>
        <v/>
      </c>
    </row>
    <row r="180" spans="2:11" x14ac:dyDescent="0.45">
      <c r="B180">
        <v>169.35447406768796</v>
      </c>
      <c r="C180">
        <v>0.86754941940307617</v>
      </c>
      <c r="D180">
        <v>0</v>
      </c>
      <c r="E180">
        <f t="shared" si="12"/>
        <v>0.2301025390625</v>
      </c>
      <c r="F180">
        <f t="shared" si="13"/>
        <v>0</v>
      </c>
      <c r="G180" s="2" t="str">
        <f>""</f>
        <v/>
      </c>
      <c r="H180" s="2">
        <f t="shared" si="14"/>
        <v>169.35447406768796</v>
      </c>
      <c r="I180" s="2">
        <f t="shared" si="15"/>
        <v>0.2301025390625</v>
      </c>
      <c r="J180" s="2" t="str">
        <f t="shared" si="16"/>
        <v/>
      </c>
      <c r="K180" s="2" t="str">
        <f t="shared" si="17"/>
        <v/>
      </c>
    </row>
    <row r="181" spans="2:11" x14ac:dyDescent="0.45">
      <c r="B181">
        <v>170.35673236846924</v>
      </c>
      <c r="C181">
        <v>0.86877012252807617</v>
      </c>
      <c r="D181">
        <v>0</v>
      </c>
      <c r="E181">
        <f t="shared" si="12"/>
        <v>0.2313232421875</v>
      </c>
      <c r="F181">
        <f t="shared" si="13"/>
        <v>0</v>
      </c>
      <c r="G181" s="2" t="str">
        <f>""</f>
        <v/>
      </c>
      <c r="H181" s="2">
        <f t="shared" si="14"/>
        <v>170.35673236846924</v>
      </c>
      <c r="I181" s="2">
        <f t="shared" si="15"/>
        <v>0.2313232421875</v>
      </c>
      <c r="J181" s="2" t="str">
        <f t="shared" si="16"/>
        <v/>
      </c>
      <c r="K181" s="2" t="str">
        <f t="shared" si="17"/>
        <v/>
      </c>
    </row>
    <row r="182" spans="2:11" x14ac:dyDescent="0.45">
      <c r="B182">
        <v>171.38798236846921</v>
      </c>
      <c r="C182">
        <v>0.86999082565307617</v>
      </c>
      <c r="D182">
        <v>0</v>
      </c>
      <c r="E182">
        <f t="shared" si="12"/>
        <v>0.2325439453125</v>
      </c>
      <c r="F182">
        <f t="shared" si="13"/>
        <v>0</v>
      </c>
      <c r="G182" s="2" t="str">
        <f>""</f>
        <v/>
      </c>
      <c r="H182" s="2">
        <f t="shared" si="14"/>
        <v>171.38798236846921</v>
      </c>
      <c r="I182" s="2">
        <f t="shared" si="15"/>
        <v>0.2325439453125</v>
      </c>
      <c r="J182" s="2" t="str">
        <f t="shared" si="16"/>
        <v/>
      </c>
      <c r="K182" s="2" t="str">
        <f t="shared" si="17"/>
        <v/>
      </c>
    </row>
    <row r="183" spans="2:11" x14ac:dyDescent="0.45">
      <c r="B183">
        <v>172.46268939971924</v>
      </c>
      <c r="C183">
        <v>0.87133359909057617</v>
      </c>
      <c r="D183">
        <v>0</v>
      </c>
      <c r="E183">
        <f t="shared" si="12"/>
        <v>0.23388671875</v>
      </c>
      <c r="F183">
        <f t="shared" si="13"/>
        <v>0</v>
      </c>
      <c r="G183" s="2" t="str">
        <f>""</f>
        <v/>
      </c>
      <c r="H183" s="2">
        <f t="shared" si="14"/>
        <v>172.46268939971924</v>
      </c>
      <c r="I183" s="2">
        <f t="shared" si="15"/>
        <v>0.23388671875</v>
      </c>
      <c r="J183" s="2" t="str">
        <f t="shared" si="16"/>
        <v/>
      </c>
      <c r="K183" s="2" t="str">
        <f t="shared" si="17"/>
        <v/>
      </c>
    </row>
    <row r="184" spans="2:11" x14ac:dyDescent="0.45">
      <c r="B184">
        <v>173.48515033721924</v>
      </c>
      <c r="C184">
        <v>0.87243223190307617</v>
      </c>
      <c r="D184">
        <v>0</v>
      </c>
      <c r="E184">
        <f t="shared" si="12"/>
        <v>0.2349853515625</v>
      </c>
      <c r="F184">
        <f t="shared" si="13"/>
        <v>0</v>
      </c>
      <c r="G184" s="2" t="str">
        <f>""</f>
        <v/>
      </c>
      <c r="H184" s="2">
        <f t="shared" si="14"/>
        <v>173.48515033721924</v>
      </c>
      <c r="I184" s="2">
        <f t="shared" si="15"/>
        <v>0.2349853515625</v>
      </c>
      <c r="J184" s="2" t="str">
        <f t="shared" si="16"/>
        <v/>
      </c>
      <c r="K184" s="2" t="str">
        <f t="shared" si="17"/>
        <v/>
      </c>
    </row>
    <row r="185" spans="2:11" x14ac:dyDescent="0.45">
      <c r="B185">
        <v>174.56229877471924</v>
      </c>
      <c r="C185">
        <v>0.87377500534057617</v>
      </c>
      <c r="D185">
        <v>0</v>
      </c>
      <c r="E185">
        <f t="shared" si="12"/>
        <v>0.236328125</v>
      </c>
      <c r="F185">
        <f t="shared" si="13"/>
        <v>0</v>
      </c>
      <c r="G185" s="2" t="str">
        <f>""</f>
        <v/>
      </c>
      <c r="H185" s="2">
        <f t="shared" si="14"/>
        <v>174.56229877471924</v>
      </c>
      <c r="I185" s="2">
        <f t="shared" si="15"/>
        <v>0.236328125</v>
      </c>
      <c r="J185" s="2" t="str">
        <f t="shared" si="16"/>
        <v/>
      </c>
      <c r="K185" s="2" t="str">
        <f t="shared" si="17"/>
        <v/>
      </c>
    </row>
    <row r="186" spans="2:11" x14ac:dyDescent="0.45">
      <c r="B186">
        <v>175.65653705596924</v>
      </c>
      <c r="C186">
        <v>0.87511777877807617</v>
      </c>
      <c r="D186">
        <v>0</v>
      </c>
      <c r="E186">
        <f t="shared" si="12"/>
        <v>0.2376708984375</v>
      </c>
      <c r="F186">
        <f t="shared" si="13"/>
        <v>0</v>
      </c>
      <c r="G186" s="2" t="str">
        <f>""</f>
        <v/>
      </c>
      <c r="H186" s="2">
        <f t="shared" si="14"/>
        <v>175.65653705596924</v>
      </c>
      <c r="I186" s="2">
        <f t="shared" si="15"/>
        <v>0.2376708984375</v>
      </c>
      <c r="J186" s="2" t="str">
        <f t="shared" si="16"/>
        <v/>
      </c>
      <c r="K186" s="2" t="str">
        <f t="shared" si="17"/>
        <v/>
      </c>
    </row>
    <row r="187" spans="2:11" x14ac:dyDescent="0.45">
      <c r="B187">
        <v>176.74979877471924</v>
      </c>
      <c r="C187">
        <v>0.87646055221557617</v>
      </c>
      <c r="D187">
        <v>0</v>
      </c>
      <c r="E187">
        <f t="shared" si="12"/>
        <v>0.239013671875</v>
      </c>
      <c r="F187">
        <f t="shared" si="13"/>
        <v>0</v>
      </c>
      <c r="G187" s="2" t="str">
        <f>""</f>
        <v/>
      </c>
      <c r="H187" s="2">
        <f t="shared" si="14"/>
        <v>176.74979877471924</v>
      </c>
      <c r="I187" s="2">
        <f t="shared" si="15"/>
        <v>0.239013671875</v>
      </c>
      <c r="J187" s="2" t="str">
        <f t="shared" si="16"/>
        <v/>
      </c>
      <c r="K187" s="2" t="str">
        <f t="shared" si="17"/>
        <v/>
      </c>
    </row>
    <row r="188" spans="2:11" x14ac:dyDescent="0.45">
      <c r="B188">
        <v>177.83768939971921</v>
      </c>
      <c r="C188">
        <v>0.87780332565307617</v>
      </c>
      <c r="D188">
        <v>0</v>
      </c>
      <c r="E188">
        <f t="shared" si="12"/>
        <v>0.2403564453125</v>
      </c>
      <c r="F188">
        <f t="shared" si="13"/>
        <v>0</v>
      </c>
      <c r="G188" s="2" t="str">
        <f>""</f>
        <v/>
      </c>
      <c r="H188" s="2">
        <f t="shared" si="14"/>
        <v>177.83768939971921</v>
      </c>
      <c r="I188" s="2">
        <f t="shared" si="15"/>
        <v>0.2403564453125</v>
      </c>
      <c r="J188" s="2" t="str">
        <f t="shared" si="16"/>
        <v/>
      </c>
      <c r="K188" s="2" t="str">
        <f t="shared" si="17"/>
        <v/>
      </c>
    </row>
    <row r="189" spans="2:11" x14ac:dyDescent="0.45">
      <c r="B189">
        <v>178.85331439971924</v>
      </c>
      <c r="C189">
        <v>0.87902402877807617</v>
      </c>
      <c r="D189">
        <v>0</v>
      </c>
      <c r="E189">
        <f t="shared" si="12"/>
        <v>0.2415771484375</v>
      </c>
      <c r="F189">
        <f t="shared" si="13"/>
        <v>0</v>
      </c>
      <c r="G189" s="2" t="str">
        <f>""</f>
        <v/>
      </c>
      <c r="H189" s="2">
        <f t="shared" si="14"/>
        <v>178.85331439971924</v>
      </c>
      <c r="I189" s="2">
        <f t="shared" si="15"/>
        <v>0.2415771484375</v>
      </c>
      <c r="J189" s="2" t="str">
        <f t="shared" si="16"/>
        <v/>
      </c>
      <c r="K189" s="2" t="str">
        <f t="shared" si="17"/>
        <v/>
      </c>
    </row>
    <row r="190" spans="2:11" x14ac:dyDescent="0.45">
      <c r="B190">
        <v>179.93095111846924</v>
      </c>
      <c r="C190">
        <v>0.88036680221557617</v>
      </c>
      <c r="D190">
        <v>0</v>
      </c>
      <c r="E190">
        <f t="shared" si="12"/>
        <v>0.242919921875</v>
      </c>
      <c r="F190">
        <f t="shared" si="13"/>
        <v>0</v>
      </c>
      <c r="G190" s="2" t="str">
        <f>""</f>
        <v/>
      </c>
      <c r="H190" s="2">
        <f t="shared" si="14"/>
        <v>179.93095111846924</v>
      </c>
      <c r="I190" s="2">
        <f t="shared" si="15"/>
        <v>0.242919921875</v>
      </c>
      <c r="J190" s="2" t="str">
        <f t="shared" si="16"/>
        <v/>
      </c>
      <c r="K190" s="2" t="str">
        <f t="shared" si="17"/>
        <v/>
      </c>
    </row>
    <row r="191" spans="2:11" x14ac:dyDescent="0.45">
      <c r="B191">
        <v>180.86161518096924</v>
      </c>
      <c r="C191">
        <v>0.88170957565307617</v>
      </c>
      <c r="D191">
        <v>0</v>
      </c>
      <c r="E191">
        <f t="shared" si="12"/>
        <v>0.2442626953125</v>
      </c>
      <c r="F191">
        <f t="shared" si="13"/>
        <v>0</v>
      </c>
      <c r="G191" s="2" t="str">
        <f>""</f>
        <v/>
      </c>
      <c r="H191" s="2">
        <f t="shared" si="14"/>
        <v>180.86161518096924</v>
      </c>
      <c r="I191" s="2">
        <f t="shared" si="15"/>
        <v>0.2442626953125</v>
      </c>
      <c r="J191" s="2" t="str">
        <f t="shared" si="16"/>
        <v/>
      </c>
      <c r="K191" s="2" t="str">
        <f t="shared" si="17"/>
        <v/>
      </c>
    </row>
    <row r="192" spans="2:11" x14ac:dyDescent="0.45">
      <c r="B192">
        <v>181.93339252471924</v>
      </c>
      <c r="C192">
        <v>0.88305234909057617</v>
      </c>
      <c r="D192">
        <v>0</v>
      </c>
      <c r="E192">
        <f t="shared" si="12"/>
        <v>0.24560546875</v>
      </c>
      <c r="F192">
        <f t="shared" si="13"/>
        <v>0</v>
      </c>
      <c r="G192" s="2" t="str">
        <f>""</f>
        <v/>
      </c>
      <c r="H192" s="2">
        <f t="shared" si="14"/>
        <v>181.93339252471924</v>
      </c>
      <c r="I192" s="2">
        <f t="shared" si="15"/>
        <v>0.24560546875</v>
      </c>
      <c r="J192" s="2" t="str">
        <f t="shared" si="16"/>
        <v/>
      </c>
      <c r="K192" s="2" t="str">
        <f t="shared" si="17"/>
        <v/>
      </c>
    </row>
    <row r="193" spans="2:11" x14ac:dyDescent="0.45">
      <c r="B193">
        <v>183.01737689971924</v>
      </c>
      <c r="C193">
        <v>0.88439512252807617</v>
      </c>
      <c r="D193">
        <v>0</v>
      </c>
      <c r="E193">
        <f t="shared" si="12"/>
        <v>0.2469482421875</v>
      </c>
      <c r="F193">
        <f t="shared" si="13"/>
        <v>0</v>
      </c>
      <c r="G193" s="2" t="str">
        <f>""</f>
        <v/>
      </c>
      <c r="H193" s="2">
        <f t="shared" si="14"/>
        <v>183.01737689971924</v>
      </c>
      <c r="I193" s="2">
        <f t="shared" si="15"/>
        <v>0.2469482421875</v>
      </c>
      <c r="J193" s="2" t="str">
        <f t="shared" si="16"/>
        <v/>
      </c>
      <c r="K193" s="2" t="str">
        <f t="shared" si="17"/>
        <v/>
      </c>
    </row>
    <row r="194" spans="2:11" x14ac:dyDescent="0.45">
      <c r="B194">
        <v>184.07987689971924</v>
      </c>
      <c r="C194">
        <v>0.88561582565307617</v>
      </c>
      <c r="D194">
        <v>0</v>
      </c>
      <c r="E194">
        <f t="shared" si="12"/>
        <v>0.2481689453125</v>
      </c>
      <c r="F194">
        <f t="shared" si="13"/>
        <v>0</v>
      </c>
      <c r="G194" s="2" t="str">
        <f>""</f>
        <v/>
      </c>
      <c r="H194" s="2">
        <f t="shared" si="14"/>
        <v>184.07987689971924</v>
      </c>
      <c r="I194" s="2">
        <f t="shared" si="15"/>
        <v>0.2481689453125</v>
      </c>
      <c r="J194" s="2" t="str">
        <f t="shared" si="16"/>
        <v/>
      </c>
      <c r="K194" s="2" t="str">
        <f t="shared" si="17"/>
        <v/>
      </c>
    </row>
    <row r="195" spans="2:11" x14ac:dyDescent="0.45">
      <c r="B195">
        <v>185.17948627471921</v>
      </c>
      <c r="C195">
        <v>0.88695859909057617</v>
      </c>
      <c r="D195">
        <v>0</v>
      </c>
      <c r="E195">
        <f t="shared" si="12"/>
        <v>0.24951171875</v>
      </c>
      <c r="F195">
        <f t="shared" si="13"/>
        <v>0</v>
      </c>
      <c r="G195" s="2" t="str">
        <f>""</f>
        <v/>
      </c>
      <c r="H195" s="2">
        <f t="shared" si="14"/>
        <v>185.17948627471921</v>
      </c>
      <c r="I195" s="2">
        <f t="shared" si="15"/>
        <v>0.24951171875</v>
      </c>
      <c r="J195" s="2" t="str">
        <f t="shared" si="16"/>
        <v/>
      </c>
      <c r="K195" s="2" t="str">
        <f t="shared" si="17"/>
        <v/>
      </c>
    </row>
    <row r="196" spans="2:11" x14ac:dyDescent="0.45">
      <c r="B196">
        <v>186.19706439971924</v>
      </c>
      <c r="C196">
        <v>0.88817930221557617</v>
      </c>
      <c r="D196">
        <v>0</v>
      </c>
      <c r="E196">
        <f t="shared" ref="E196:E259" si="18">C196-C$3</f>
        <v>0.250732421875</v>
      </c>
      <c r="F196">
        <f t="shared" ref="F196:F259" si="19">-(D196-D$3)</f>
        <v>0</v>
      </c>
      <c r="G196" s="2" t="str">
        <f>""</f>
        <v/>
      </c>
      <c r="H196" s="2">
        <f t="shared" ref="H196:H259" si="20">IF(AND(E196&gt;H$2,E196&lt;I$2),B196,"")</f>
        <v>186.19706439971924</v>
      </c>
      <c r="I196" s="2">
        <f t="shared" ref="I196:I259" si="21">IF(AND(E196&gt;H$2,E196&lt;I$2),E196,"")</f>
        <v>0.250732421875</v>
      </c>
      <c r="J196" s="2" t="str">
        <f t="shared" ref="J196:J259" si="22">IF(AND(F196&gt;J$2,F196&lt;K$2),B196,"")</f>
        <v/>
      </c>
      <c r="K196" s="2" t="str">
        <f t="shared" ref="K196:K259" si="23">IF(AND(F196&gt;J$2,F196&lt;K$2),F196,"")</f>
        <v/>
      </c>
    </row>
    <row r="197" spans="2:11" x14ac:dyDescent="0.45">
      <c r="B197">
        <v>187.20487689971924</v>
      </c>
      <c r="C197">
        <v>0.88940000534057617</v>
      </c>
      <c r="D197">
        <v>0</v>
      </c>
      <c r="E197">
        <f t="shared" si="18"/>
        <v>0.251953125</v>
      </c>
      <c r="F197">
        <f t="shared" si="19"/>
        <v>0</v>
      </c>
      <c r="G197" s="2" t="str">
        <f>""</f>
        <v/>
      </c>
      <c r="H197" s="2">
        <f t="shared" si="20"/>
        <v>187.20487689971924</v>
      </c>
      <c r="I197" s="2">
        <f t="shared" si="21"/>
        <v>0.251953125</v>
      </c>
      <c r="J197" s="2" t="str">
        <f t="shared" si="22"/>
        <v/>
      </c>
      <c r="K197" s="2" t="str">
        <f t="shared" si="23"/>
        <v/>
      </c>
    </row>
    <row r="198" spans="2:11" x14ac:dyDescent="0.45">
      <c r="B198">
        <v>188.29862689971924</v>
      </c>
      <c r="C198">
        <v>0.89074277877807617</v>
      </c>
      <c r="D198">
        <v>0</v>
      </c>
      <c r="E198">
        <f t="shared" si="18"/>
        <v>0.2532958984375</v>
      </c>
      <c r="F198">
        <f t="shared" si="19"/>
        <v>0</v>
      </c>
      <c r="G198" s="2" t="str">
        <f>""</f>
        <v/>
      </c>
      <c r="H198" s="2">
        <f t="shared" si="20"/>
        <v>188.29862689971924</v>
      </c>
      <c r="I198" s="2">
        <f t="shared" si="21"/>
        <v>0.2532958984375</v>
      </c>
      <c r="J198" s="2" t="str">
        <f t="shared" si="22"/>
        <v/>
      </c>
      <c r="K198" s="2" t="str">
        <f t="shared" si="23"/>
        <v/>
      </c>
    </row>
    <row r="199" spans="2:11" x14ac:dyDescent="0.45">
      <c r="B199">
        <v>189.40995502471924</v>
      </c>
      <c r="C199">
        <v>0.89208555221557617</v>
      </c>
      <c r="D199">
        <v>0</v>
      </c>
      <c r="E199">
        <f t="shared" si="18"/>
        <v>0.254638671875</v>
      </c>
      <c r="F199">
        <f t="shared" si="19"/>
        <v>0</v>
      </c>
      <c r="G199" s="2" t="str">
        <f>""</f>
        <v/>
      </c>
      <c r="H199" s="2">
        <f t="shared" si="20"/>
        <v>189.40995502471924</v>
      </c>
      <c r="I199" s="2">
        <f t="shared" si="21"/>
        <v>0.254638671875</v>
      </c>
      <c r="J199" s="2" t="str">
        <f t="shared" si="22"/>
        <v/>
      </c>
      <c r="K199" s="2" t="str">
        <f t="shared" si="23"/>
        <v/>
      </c>
    </row>
    <row r="200" spans="2:11" x14ac:dyDescent="0.45">
      <c r="B200">
        <v>190.50468158721924</v>
      </c>
      <c r="C200">
        <v>0.89342832565307617</v>
      </c>
      <c r="D200">
        <v>0</v>
      </c>
      <c r="E200">
        <f t="shared" si="18"/>
        <v>0.2559814453125</v>
      </c>
      <c r="F200">
        <f t="shared" si="19"/>
        <v>0</v>
      </c>
      <c r="G200" s="2" t="str">
        <f>""</f>
        <v/>
      </c>
      <c r="H200" s="2">
        <f t="shared" si="20"/>
        <v>190.50468158721924</v>
      </c>
      <c r="I200" s="2">
        <f t="shared" si="21"/>
        <v>0.2559814453125</v>
      </c>
      <c r="J200" s="2" t="str">
        <f t="shared" si="22"/>
        <v/>
      </c>
      <c r="K200" s="2" t="str">
        <f t="shared" si="23"/>
        <v/>
      </c>
    </row>
    <row r="201" spans="2:11" x14ac:dyDescent="0.45">
      <c r="B201">
        <v>191.59110736846924</v>
      </c>
      <c r="C201">
        <v>0.89477109909057617</v>
      </c>
      <c r="D201">
        <v>0</v>
      </c>
      <c r="E201">
        <f t="shared" si="18"/>
        <v>0.25732421875</v>
      </c>
      <c r="F201">
        <f t="shared" si="19"/>
        <v>0</v>
      </c>
      <c r="G201" s="2" t="str">
        <f>""</f>
        <v/>
      </c>
      <c r="H201" s="2">
        <f t="shared" si="20"/>
        <v>191.59110736846924</v>
      </c>
      <c r="I201" s="2">
        <f t="shared" si="21"/>
        <v>0.25732421875</v>
      </c>
      <c r="J201" s="2" t="str">
        <f t="shared" si="22"/>
        <v/>
      </c>
      <c r="K201" s="2" t="str">
        <f t="shared" si="23"/>
        <v/>
      </c>
    </row>
    <row r="202" spans="2:11" x14ac:dyDescent="0.45">
      <c r="B202">
        <v>192.70780658721924</v>
      </c>
      <c r="C202">
        <v>0.89611387252807617</v>
      </c>
      <c r="D202">
        <v>0</v>
      </c>
      <c r="E202">
        <f t="shared" si="18"/>
        <v>0.2586669921875</v>
      </c>
      <c r="F202">
        <f t="shared" si="19"/>
        <v>0</v>
      </c>
      <c r="G202" s="2" t="str">
        <f>""</f>
        <v/>
      </c>
      <c r="H202" s="2">
        <f t="shared" si="20"/>
        <v>192.70780658721924</v>
      </c>
      <c r="I202" s="2">
        <f t="shared" si="21"/>
        <v>0.2586669921875</v>
      </c>
      <c r="J202" s="2" t="str">
        <f t="shared" si="22"/>
        <v/>
      </c>
      <c r="K202" s="2" t="str">
        <f t="shared" si="23"/>
        <v/>
      </c>
    </row>
    <row r="203" spans="2:11" x14ac:dyDescent="0.45">
      <c r="B203">
        <v>193.76298236846924</v>
      </c>
      <c r="C203">
        <v>0.89745664596557617</v>
      </c>
      <c r="D203">
        <v>0</v>
      </c>
      <c r="E203">
        <f t="shared" si="18"/>
        <v>0.260009765625</v>
      </c>
      <c r="F203">
        <f t="shared" si="19"/>
        <v>0</v>
      </c>
      <c r="G203" s="2" t="str">
        <f>""</f>
        <v/>
      </c>
      <c r="H203" s="2">
        <f t="shared" si="20"/>
        <v>193.76298236846924</v>
      </c>
      <c r="I203" s="2">
        <f t="shared" si="21"/>
        <v>0.260009765625</v>
      </c>
      <c r="J203" s="2" t="str">
        <f t="shared" si="22"/>
        <v/>
      </c>
      <c r="K203" s="2" t="str">
        <f t="shared" si="23"/>
        <v/>
      </c>
    </row>
    <row r="204" spans="2:11" x14ac:dyDescent="0.45">
      <c r="B204">
        <v>194.85136127471924</v>
      </c>
      <c r="C204">
        <v>0.89879941940307617</v>
      </c>
      <c r="D204">
        <v>0</v>
      </c>
      <c r="E204">
        <f t="shared" si="18"/>
        <v>0.2613525390625</v>
      </c>
      <c r="F204">
        <f t="shared" si="19"/>
        <v>0</v>
      </c>
      <c r="G204" s="2" t="str">
        <f>""</f>
        <v/>
      </c>
      <c r="H204" s="2">
        <f t="shared" si="20"/>
        <v>194.85136127471924</v>
      </c>
      <c r="I204" s="2">
        <f t="shared" si="21"/>
        <v>0.2613525390625</v>
      </c>
      <c r="J204" s="2" t="str">
        <f t="shared" si="22"/>
        <v/>
      </c>
      <c r="K204" s="2" t="str">
        <f t="shared" si="23"/>
        <v/>
      </c>
    </row>
    <row r="205" spans="2:11" x14ac:dyDescent="0.45">
      <c r="B205">
        <v>195.92655658721924</v>
      </c>
      <c r="C205">
        <v>0.90014219284057617</v>
      </c>
      <c r="D205">
        <v>0</v>
      </c>
      <c r="E205">
        <f t="shared" si="18"/>
        <v>0.2626953125</v>
      </c>
      <c r="F205">
        <f t="shared" si="19"/>
        <v>0</v>
      </c>
      <c r="G205" s="2" t="str">
        <f>""</f>
        <v/>
      </c>
      <c r="H205" s="2">
        <f t="shared" si="20"/>
        <v>195.92655658721924</v>
      </c>
      <c r="I205" s="2">
        <f t="shared" si="21"/>
        <v>0.2626953125</v>
      </c>
      <c r="J205" s="2" t="str">
        <f t="shared" si="22"/>
        <v/>
      </c>
      <c r="K205" s="2" t="str">
        <f t="shared" si="23"/>
        <v/>
      </c>
    </row>
    <row r="206" spans="2:11" x14ac:dyDescent="0.45">
      <c r="B206">
        <v>196.93290424346924</v>
      </c>
      <c r="C206">
        <v>0.90124082565307617</v>
      </c>
      <c r="D206">
        <v>0</v>
      </c>
      <c r="E206">
        <f t="shared" si="18"/>
        <v>0.2637939453125</v>
      </c>
      <c r="F206">
        <f t="shared" si="19"/>
        <v>0</v>
      </c>
      <c r="G206" s="2" t="str">
        <f>""</f>
        <v/>
      </c>
      <c r="H206" s="2">
        <f t="shared" si="20"/>
        <v>196.93290424346924</v>
      </c>
      <c r="I206" s="2">
        <f t="shared" si="21"/>
        <v>0.2637939453125</v>
      </c>
      <c r="J206" s="2" t="str">
        <f t="shared" si="22"/>
        <v/>
      </c>
      <c r="K206" s="2" t="str">
        <f t="shared" si="23"/>
        <v/>
      </c>
    </row>
    <row r="207" spans="2:11" x14ac:dyDescent="0.45">
      <c r="B207">
        <v>197.93827533721921</v>
      </c>
      <c r="C207">
        <v>0.90246152877807617</v>
      </c>
      <c r="D207">
        <v>0</v>
      </c>
      <c r="E207">
        <f t="shared" si="18"/>
        <v>0.2650146484375</v>
      </c>
      <c r="F207">
        <f t="shared" si="19"/>
        <v>0</v>
      </c>
      <c r="G207" s="2" t="str">
        <f>""</f>
        <v/>
      </c>
      <c r="H207" s="2">
        <f t="shared" si="20"/>
        <v>197.93827533721921</v>
      </c>
      <c r="I207" s="2">
        <f t="shared" si="21"/>
        <v>0.2650146484375</v>
      </c>
      <c r="J207" s="2" t="str">
        <f t="shared" si="22"/>
        <v/>
      </c>
      <c r="K207" s="2" t="str">
        <f t="shared" si="23"/>
        <v/>
      </c>
    </row>
    <row r="208" spans="2:11" x14ac:dyDescent="0.45">
      <c r="B208">
        <v>199.01542377471924</v>
      </c>
      <c r="C208">
        <v>0.90380430221557617</v>
      </c>
      <c r="D208">
        <v>0</v>
      </c>
      <c r="E208">
        <f t="shared" si="18"/>
        <v>0.266357421875</v>
      </c>
      <c r="F208">
        <f t="shared" si="19"/>
        <v>0</v>
      </c>
      <c r="G208" s="2" t="str">
        <f>""</f>
        <v/>
      </c>
      <c r="H208" s="2">
        <f t="shared" si="20"/>
        <v>199.01542377471924</v>
      </c>
      <c r="I208" s="2">
        <f t="shared" si="21"/>
        <v>0.266357421875</v>
      </c>
      <c r="J208" s="2" t="str">
        <f t="shared" si="22"/>
        <v/>
      </c>
      <c r="K208" s="2" t="str">
        <f t="shared" si="23"/>
        <v/>
      </c>
    </row>
    <row r="209" spans="2:11" x14ac:dyDescent="0.45">
      <c r="B209">
        <v>200.05741596221924</v>
      </c>
      <c r="C209">
        <v>0.90514707565307617</v>
      </c>
      <c r="D209">
        <v>0</v>
      </c>
      <c r="E209">
        <f t="shared" si="18"/>
        <v>0.2677001953125</v>
      </c>
      <c r="F209">
        <f t="shared" si="19"/>
        <v>0</v>
      </c>
      <c r="G209" s="2" t="str">
        <f>""</f>
        <v/>
      </c>
      <c r="H209" s="2">
        <f t="shared" si="20"/>
        <v>200.05741596221924</v>
      </c>
      <c r="I209" s="2">
        <f t="shared" si="21"/>
        <v>0.2677001953125</v>
      </c>
      <c r="J209" s="2" t="str">
        <f t="shared" si="22"/>
        <v/>
      </c>
      <c r="K209" s="2" t="str">
        <f t="shared" si="23"/>
        <v/>
      </c>
    </row>
    <row r="210" spans="2:11" x14ac:dyDescent="0.45">
      <c r="B210">
        <v>201.16093158721924</v>
      </c>
      <c r="C210">
        <v>0.90648984909057617</v>
      </c>
      <c r="D210">
        <v>0</v>
      </c>
      <c r="E210">
        <f t="shared" si="18"/>
        <v>0.26904296875</v>
      </c>
      <c r="F210">
        <f t="shared" si="19"/>
        <v>0</v>
      </c>
      <c r="G210" s="2" t="str">
        <f>""</f>
        <v/>
      </c>
      <c r="H210" s="2">
        <f t="shared" si="20"/>
        <v>201.16093158721924</v>
      </c>
      <c r="I210" s="2">
        <f t="shared" si="21"/>
        <v>0.26904296875</v>
      </c>
      <c r="J210" s="2" t="str">
        <f t="shared" si="22"/>
        <v/>
      </c>
      <c r="K210" s="2" t="str">
        <f t="shared" si="23"/>
        <v/>
      </c>
    </row>
    <row r="211" spans="2:11" x14ac:dyDescent="0.45">
      <c r="B211">
        <v>202.16776752471924</v>
      </c>
      <c r="C211">
        <v>0.90771055221557617</v>
      </c>
      <c r="D211">
        <v>0</v>
      </c>
      <c r="E211">
        <f t="shared" si="18"/>
        <v>0.270263671875</v>
      </c>
      <c r="F211">
        <f t="shared" si="19"/>
        <v>0</v>
      </c>
      <c r="G211" s="2" t="str">
        <f>""</f>
        <v/>
      </c>
      <c r="H211" s="2">
        <f t="shared" si="20"/>
        <v>202.16776752471924</v>
      </c>
      <c r="I211" s="2">
        <f t="shared" si="21"/>
        <v>0.270263671875</v>
      </c>
      <c r="J211" s="2" t="str">
        <f t="shared" si="22"/>
        <v/>
      </c>
      <c r="K211" s="2" t="str">
        <f t="shared" si="23"/>
        <v/>
      </c>
    </row>
    <row r="212" spans="2:11" x14ac:dyDescent="0.45">
      <c r="B212">
        <v>203.22489643096924</v>
      </c>
      <c r="C212">
        <v>0.90905332565307617</v>
      </c>
      <c r="D212">
        <v>0</v>
      </c>
      <c r="E212">
        <f t="shared" si="18"/>
        <v>0.2716064453125</v>
      </c>
      <c r="F212">
        <f t="shared" si="19"/>
        <v>0</v>
      </c>
      <c r="G212" s="2" t="str">
        <f>""</f>
        <v/>
      </c>
      <c r="H212" s="2">
        <f t="shared" si="20"/>
        <v>203.22489643096924</v>
      </c>
      <c r="I212" s="2">
        <f t="shared" si="21"/>
        <v>0.2716064453125</v>
      </c>
      <c r="J212" s="2" t="str">
        <f t="shared" si="22"/>
        <v/>
      </c>
      <c r="K212" s="2" t="str">
        <f t="shared" si="23"/>
        <v/>
      </c>
    </row>
    <row r="213" spans="2:11" x14ac:dyDescent="0.45">
      <c r="B213">
        <v>204.30155658721924</v>
      </c>
      <c r="C213">
        <v>0.91039609909057617</v>
      </c>
      <c r="D213">
        <v>0</v>
      </c>
      <c r="E213">
        <f t="shared" si="18"/>
        <v>0.27294921875</v>
      </c>
      <c r="F213">
        <f t="shared" si="19"/>
        <v>0</v>
      </c>
      <c r="G213" s="2" t="str">
        <f>""</f>
        <v/>
      </c>
      <c r="H213" s="2">
        <f t="shared" si="20"/>
        <v>204.30155658721924</v>
      </c>
      <c r="I213" s="2">
        <f t="shared" si="21"/>
        <v>0.27294921875</v>
      </c>
      <c r="J213" s="2" t="str">
        <f t="shared" si="22"/>
        <v/>
      </c>
      <c r="K213" s="2" t="str">
        <f t="shared" si="23"/>
        <v/>
      </c>
    </row>
    <row r="214" spans="2:11" x14ac:dyDescent="0.45">
      <c r="B214">
        <v>205.40702533721924</v>
      </c>
      <c r="C214">
        <v>0.91173887252807617</v>
      </c>
      <c r="D214">
        <v>0</v>
      </c>
      <c r="E214">
        <f t="shared" si="18"/>
        <v>0.2742919921875</v>
      </c>
      <c r="F214">
        <f t="shared" si="19"/>
        <v>0</v>
      </c>
      <c r="G214" s="2" t="str">
        <f>""</f>
        <v/>
      </c>
      <c r="H214" s="2">
        <f t="shared" si="20"/>
        <v>205.40702533721924</v>
      </c>
      <c r="I214" s="2">
        <f t="shared" si="21"/>
        <v>0.2742919921875</v>
      </c>
      <c r="J214" s="2" t="str">
        <f t="shared" si="22"/>
        <v/>
      </c>
      <c r="K214" s="2" t="str">
        <f t="shared" si="23"/>
        <v/>
      </c>
    </row>
    <row r="215" spans="2:11" x14ac:dyDescent="0.45">
      <c r="B215">
        <v>206.48417377471924</v>
      </c>
      <c r="C215">
        <v>0.91308164596557617</v>
      </c>
      <c r="D215">
        <v>0</v>
      </c>
      <c r="E215">
        <f t="shared" si="18"/>
        <v>0.275634765625</v>
      </c>
      <c r="F215">
        <f t="shared" si="19"/>
        <v>0</v>
      </c>
      <c r="G215" s="2" t="str">
        <f>""</f>
        <v/>
      </c>
      <c r="H215" s="2">
        <f t="shared" si="20"/>
        <v>206.48417377471924</v>
      </c>
      <c r="I215" s="2">
        <f t="shared" si="21"/>
        <v>0.275634765625</v>
      </c>
      <c r="J215" s="2" t="str">
        <f t="shared" si="22"/>
        <v/>
      </c>
      <c r="K215" s="2" t="str">
        <f t="shared" si="23"/>
        <v/>
      </c>
    </row>
    <row r="216" spans="2:11" x14ac:dyDescent="0.45">
      <c r="B216">
        <v>207.49247455596924</v>
      </c>
      <c r="C216">
        <v>0.91430234909057617</v>
      </c>
      <c r="D216">
        <v>0</v>
      </c>
      <c r="E216">
        <f t="shared" si="18"/>
        <v>0.27685546875</v>
      </c>
      <c r="F216">
        <f t="shared" si="19"/>
        <v>0</v>
      </c>
      <c r="G216" s="2" t="str">
        <f>""</f>
        <v/>
      </c>
      <c r="H216" s="2">
        <f t="shared" si="20"/>
        <v>207.49247455596924</v>
      </c>
      <c r="I216" s="2">
        <f t="shared" si="21"/>
        <v>0.27685546875</v>
      </c>
      <c r="J216" s="2" t="str">
        <f t="shared" si="22"/>
        <v/>
      </c>
      <c r="K216" s="2" t="str">
        <f t="shared" si="23"/>
        <v/>
      </c>
    </row>
    <row r="217" spans="2:11" x14ac:dyDescent="0.45">
      <c r="B217">
        <v>208.58817768096924</v>
      </c>
      <c r="C217">
        <v>0.91564512252807617</v>
      </c>
      <c r="D217">
        <v>0</v>
      </c>
      <c r="E217">
        <f t="shared" si="18"/>
        <v>0.2781982421875</v>
      </c>
      <c r="F217">
        <f t="shared" si="19"/>
        <v>0</v>
      </c>
      <c r="G217" s="2" t="str">
        <f>""</f>
        <v/>
      </c>
      <c r="H217" s="2">
        <f t="shared" si="20"/>
        <v>208.58817768096924</v>
      </c>
      <c r="I217" s="2">
        <f t="shared" si="21"/>
        <v>0.2781982421875</v>
      </c>
      <c r="J217" s="2" t="str">
        <f t="shared" si="22"/>
        <v/>
      </c>
      <c r="K217" s="2" t="str">
        <f t="shared" si="23"/>
        <v/>
      </c>
    </row>
    <row r="218" spans="2:11" x14ac:dyDescent="0.45">
      <c r="B218">
        <v>209.64970111846924</v>
      </c>
      <c r="C218">
        <v>0.91698789596557617</v>
      </c>
      <c r="D218">
        <v>0</v>
      </c>
      <c r="E218">
        <f t="shared" si="18"/>
        <v>0.279541015625</v>
      </c>
      <c r="F218">
        <f t="shared" si="19"/>
        <v>0</v>
      </c>
      <c r="G218" s="2" t="str">
        <f>""</f>
        <v/>
      </c>
      <c r="H218" s="2">
        <f t="shared" si="20"/>
        <v>209.64970111846924</v>
      </c>
      <c r="I218" s="2">
        <f t="shared" si="21"/>
        <v>0.279541015625</v>
      </c>
      <c r="J218" s="2" t="str">
        <f t="shared" si="22"/>
        <v/>
      </c>
      <c r="K218" s="2" t="str">
        <f t="shared" si="23"/>
        <v/>
      </c>
    </row>
    <row r="219" spans="2:11" x14ac:dyDescent="0.45">
      <c r="B219">
        <v>210.71415424346924</v>
      </c>
      <c r="C219">
        <v>0.91833066940307617</v>
      </c>
      <c r="D219">
        <v>0</v>
      </c>
      <c r="E219">
        <f t="shared" si="18"/>
        <v>0.2808837890625</v>
      </c>
      <c r="F219">
        <f t="shared" si="19"/>
        <v>0</v>
      </c>
      <c r="G219" s="2" t="str">
        <f>""</f>
        <v/>
      </c>
      <c r="H219" s="2">
        <f t="shared" si="20"/>
        <v>210.71415424346924</v>
      </c>
      <c r="I219" s="2">
        <f t="shared" si="21"/>
        <v>0.2808837890625</v>
      </c>
      <c r="J219" s="2" t="str">
        <f t="shared" si="22"/>
        <v/>
      </c>
      <c r="K219" s="2" t="str">
        <f t="shared" si="23"/>
        <v/>
      </c>
    </row>
    <row r="220" spans="2:11" x14ac:dyDescent="0.45">
      <c r="B220">
        <v>211.73466205596924</v>
      </c>
      <c r="C220">
        <v>0.91955137252807617</v>
      </c>
      <c r="D220">
        <v>0</v>
      </c>
      <c r="E220">
        <f t="shared" si="18"/>
        <v>0.2821044921875</v>
      </c>
      <c r="F220">
        <f t="shared" si="19"/>
        <v>0</v>
      </c>
      <c r="G220" s="2" t="str">
        <f>""</f>
        <v/>
      </c>
      <c r="H220" s="2">
        <f t="shared" si="20"/>
        <v>211.73466205596924</v>
      </c>
      <c r="I220" s="2">
        <f t="shared" si="21"/>
        <v>0.2821044921875</v>
      </c>
      <c r="J220" s="2" t="str">
        <f t="shared" si="22"/>
        <v/>
      </c>
      <c r="K220" s="2" t="str">
        <f t="shared" si="23"/>
        <v/>
      </c>
    </row>
    <row r="221" spans="2:11" x14ac:dyDescent="0.45">
      <c r="B221">
        <v>212.84354877471924</v>
      </c>
      <c r="C221">
        <v>0.92089414596557617</v>
      </c>
      <c r="D221">
        <v>0</v>
      </c>
      <c r="E221">
        <f t="shared" si="18"/>
        <v>0.283447265625</v>
      </c>
      <c r="F221">
        <f t="shared" si="19"/>
        <v>0</v>
      </c>
      <c r="G221" s="2" t="str">
        <f>""</f>
        <v/>
      </c>
      <c r="H221" s="2">
        <f t="shared" si="20"/>
        <v>212.84354877471924</v>
      </c>
      <c r="I221" s="2">
        <f t="shared" si="21"/>
        <v>0.283447265625</v>
      </c>
      <c r="J221" s="2" t="str">
        <f t="shared" si="22"/>
        <v/>
      </c>
      <c r="K221" s="2" t="str">
        <f t="shared" si="23"/>
        <v/>
      </c>
    </row>
    <row r="222" spans="2:11" x14ac:dyDescent="0.45">
      <c r="B222">
        <v>213.93143939971924</v>
      </c>
      <c r="C222">
        <v>0.92223691940307617</v>
      </c>
      <c r="D222">
        <v>0</v>
      </c>
      <c r="E222">
        <f t="shared" si="18"/>
        <v>0.2847900390625</v>
      </c>
      <c r="F222">
        <f t="shared" si="19"/>
        <v>0</v>
      </c>
      <c r="G222" s="2" t="str">
        <f>""</f>
        <v/>
      </c>
      <c r="H222" s="2">
        <f t="shared" si="20"/>
        <v>213.93143939971924</v>
      </c>
      <c r="I222" s="2">
        <f t="shared" si="21"/>
        <v>0.2847900390625</v>
      </c>
      <c r="J222" s="2" t="str">
        <f t="shared" si="22"/>
        <v/>
      </c>
      <c r="K222" s="2" t="str">
        <f t="shared" si="23"/>
        <v/>
      </c>
    </row>
    <row r="223" spans="2:11" x14ac:dyDescent="0.45">
      <c r="B223">
        <v>215.03202533721924</v>
      </c>
      <c r="C223">
        <v>0.92357969284057617</v>
      </c>
      <c r="D223">
        <v>0</v>
      </c>
      <c r="E223">
        <f t="shared" si="18"/>
        <v>0.2861328125</v>
      </c>
      <c r="F223">
        <f t="shared" si="19"/>
        <v>0</v>
      </c>
      <c r="G223" s="2" t="str">
        <f>""</f>
        <v/>
      </c>
      <c r="H223" s="2">
        <f t="shared" si="20"/>
        <v>215.03202533721924</v>
      </c>
      <c r="I223" s="2">
        <f t="shared" si="21"/>
        <v>0.2861328125</v>
      </c>
      <c r="J223" s="2" t="str">
        <f t="shared" si="22"/>
        <v/>
      </c>
      <c r="K223" s="2" t="str">
        <f t="shared" si="23"/>
        <v/>
      </c>
    </row>
    <row r="224" spans="2:11" x14ac:dyDescent="0.45">
      <c r="B224">
        <v>216.08573627471924</v>
      </c>
      <c r="C224">
        <v>0.92492246627807617</v>
      </c>
      <c r="D224">
        <v>0</v>
      </c>
      <c r="E224">
        <f t="shared" si="18"/>
        <v>0.2874755859375</v>
      </c>
      <c r="F224">
        <f t="shared" si="19"/>
        <v>0</v>
      </c>
      <c r="G224" s="2" t="str">
        <f>""</f>
        <v/>
      </c>
      <c r="H224" s="2">
        <f t="shared" si="20"/>
        <v>216.08573627471924</v>
      </c>
      <c r="I224" s="2">
        <f t="shared" si="21"/>
        <v>0.2874755859375</v>
      </c>
      <c r="J224" s="2" t="str">
        <f t="shared" si="22"/>
        <v/>
      </c>
      <c r="K224" s="2" t="str">
        <f t="shared" si="23"/>
        <v/>
      </c>
    </row>
    <row r="225" spans="2:11" x14ac:dyDescent="0.45">
      <c r="B225">
        <v>217.16679096221924</v>
      </c>
      <c r="C225">
        <v>0.92626523971557617</v>
      </c>
      <c r="D225">
        <v>0</v>
      </c>
      <c r="E225">
        <f t="shared" si="18"/>
        <v>0.288818359375</v>
      </c>
      <c r="F225">
        <f t="shared" si="19"/>
        <v>0</v>
      </c>
      <c r="G225" s="2" t="str">
        <f>""</f>
        <v/>
      </c>
      <c r="H225" s="2">
        <f t="shared" si="20"/>
        <v>217.16679096221924</v>
      </c>
      <c r="I225" s="2">
        <f t="shared" si="21"/>
        <v>0.288818359375</v>
      </c>
      <c r="J225" s="2" t="str">
        <f t="shared" si="22"/>
        <v/>
      </c>
      <c r="K225" s="2" t="str">
        <f t="shared" si="23"/>
        <v/>
      </c>
    </row>
    <row r="226" spans="2:11" x14ac:dyDescent="0.45">
      <c r="B226">
        <v>218.23270893096924</v>
      </c>
      <c r="C226">
        <v>0.92760801315307617</v>
      </c>
      <c r="D226">
        <v>0</v>
      </c>
      <c r="E226">
        <f t="shared" si="18"/>
        <v>0.2901611328125</v>
      </c>
      <c r="F226">
        <f t="shared" si="19"/>
        <v>0</v>
      </c>
      <c r="G226" s="2" t="str">
        <f>""</f>
        <v/>
      </c>
      <c r="H226" s="2">
        <f t="shared" si="20"/>
        <v>218.23270893096924</v>
      </c>
      <c r="I226" s="2">
        <f t="shared" si="21"/>
        <v>0.2901611328125</v>
      </c>
      <c r="J226" s="2" t="str">
        <f t="shared" si="22"/>
        <v/>
      </c>
      <c r="K226" s="2" t="str">
        <f t="shared" si="23"/>
        <v/>
      </c>
    </row>
    <row r="227" spans="2:11" x14ac:dyDescent="0.45">
      <c r="B227">
        <v>219.27616596221924</v>
      </c>
      <c r="C227">
        <v>0.92895078659057617</v>
      </c>
      <c r="D227">
        <v>0</v>
      </c>
      <c r="E227">
        <f t="shared" si="18"/>
        <v>0.29150390625</v>
      </c>
      <c r="F227">
        <f t="shared" si="19"/>
        <v>0</v>
      </c>
      <c r="G227" s="2" t="str">
        <f>""</f>
        <v/>
      </c>
      <c r="H227" s="2">
        <f t="shared" si="20"/>
        <v>219.27616596221924</v>
      </c>
      <c r="I227" s="2">
        <f t="shared" si="21"/>
        <v>0.29150390625</v>
      </c>
      <c r="J227" s="2" t="str">
        <f t="shared" si="22"/>
        <v/>
      </c>
      <c r="K227" s="2" t="str">
        <f t="shared" si="23"/>
        <v/>
      </c>
    </row>
    <row r="228" spans="2:11" x14ac:dyDescent="0.45">
      <c r="B228">
        <v>220.31278705596924</v>
      </c>
      <c r="C228">
        <v>0.93029356002807617</v>
      </c>
      <c r="D228">
        <v>0</v>
      </c>
      <c r="E228">
        <f t="shared" si="18"/>
        <v>0.2928466796875</v>
      </c>
      <c r="F228">
        <f t="shared" si="19"/>
        <v>0</v>
      </c>
      <c r="G228" s="2" t="str">
        <f>""</f>
        <v/>
      </c>
      <c r="H228" s="2">
        <f t="shared" si="20"/>
        <v>220.31278705596924</v>
      </c>
      <c r="I228" s="2">
        <f t="shared" si="21"/>
        <v>0.2928466796875</v>
      </c>
      <c r="J228" s="2" t="str">
        <f t="shared" si="22"/>
        <v/>
      </c>
      <c r="K228" s="2" t="str">
        <f t="shared" si="23"/>
        <v/>
      </c>
    </row>
    <row r="229" spans="2:11" x14ac:dyDescent="0.45">
      <c r="B229">
        <v>221.41434955596924</v>
      </c>
      <c r="C229">
        <v>0.93163633346557617</v>
      </c>
      <c r="D229">
        <v>0</v>
      </c>
      <c r="E229">
        <f t="shared" si="18"/>
        <v>0.294189453125</v>
      </c>
      <c r="F229">
        <f t="shared" si="19"/>
        <v>0</v>
      </c>
      <c r="G229" s="2" t="str">
        <f>""</f>
        <v/>
      </c>
      <c r="H229" s="2">
        <f t="shared" si="20"/>
        <v>221.41434955596924</v>
      </c>
      <c r="I229" s="2">
        <f t="shared" si="21"/>
        <v>0.294189453125</v>
      </c>
      <c r="J229" s="2" t="str">
        <f t="shared" si="22"/>
        <v/>
      </c>
      <c r="K229" s="2" t="str">
        <f t="shared" si="23"/>
        <v/>
      </c>
    </row>
    <row r="230" spans="2:11" x14ac:dyDescent="0.45">
      <c r="B230">
        <v>222.52323627471924</v>
      </c>
      <c r="C230">
        <v>0.93297910690307617</v>
      </c>
      <c r="D230">
        <v>0</v>
      </c>
      <c r="E230">
        <f t="shared" si="18"/>
        <v>0.2955322265625</v>
      </c>
      <c r="F230">
        <f t="shared" si="19"/>
        <v>0</v>
      </c>
      <c r="G230" s="2" t="str">
        <f>""</f>
        <v/>
      </c>
      <c r="H230" s="2">
        <f t="shared" si="20"/>
        <v>222.52323627471924</v>
      </c>
      <c r="I230" s="2">
        <f t="shared" si="21"/>
        <v>0.2955322265625</v>
      </c>
      <c r="J230" s="2" t="str">
        <f t="shared" si="22"/>
        <v/>
      </c>
      <c r="K230" s="2" t="str">
        <f t="shared" si="23"/>
        <v/>
      </c>
    </row>
    <row r="231" spans="2:11" x14ac:dyDescent="0.45">
      <c r="B231">
        <v>223.57352924346924</v>
      </c>
      <c r="C231">
        <v>0.93432188034057617</v>
      </c>
      <c r="D231">
        <v>0</v>
      </c>
      <c r="E231">
        <f t="shared" si="18"/>
        <v>0.296875</v>
      </c>
      <c r="F231">
        <f t="shared" si="19"/>
        <v>0</v>
      </c>
      <c r="G231" s="2" t="str">
        <f>""</f>
        <v/>
      </c>
      <c r="H231" s="2">
        <f t="shared" si="20"/>
        <v>223.57352924346924</v>
      </c>
      <c r="I231" s="2">
        <f t="shared" si="21"/>
        <v>0.296875</v>
      </c>
      <c r="J231" s="2" t="str">
        <f t="shared" si="22"/>
        <v/>
      </c>
      <c r="K231" s="2" t="str">
        <f t="shared" si="23"/>
        <v/>
      </c>
    </row>
    <row r="232" spans="2:11" x14ac:dyDescent="0.45">
      <c r="B232">
        <v>224.65409564971924</v>
      </c>
      <c r="C232">
        <v>0.93566465377807617</v>
      </c>
      <c r="D232">
        <v>0</v>
      </c>
      <c r="E232">
        <f t="shared" si="18"/>
        <v>0.2982177734375</v>
      </c>
      <c r="F232">
        <f t="shared" si="19"/>
        <v>0</v>
      </c>
      <c r="G232" s="2" t="str">
        <f>""</f>
        <v/>
      </c>
      <c r="H232" s="2">
        <f t="shared" si="20"/>
        <v>224.65409564971924</v>
      </c>
      <c r="I232" s="2">
        <f t="shared" si="21"/>
        <v>0.2982177734375</v>
      </c>
      <c r="J232" s="2" t="str">
        <f t="shared" si="22"/>
        <v/>
      </c>
      <c r="K232" s="2" t="str">
        <f t="shared" si="23"/>
        <v/>
      </c>
    </row>
    <row r="233" spans="2:11" x14ac:dyDescent="0.45">
      <c r="B233">
        <v>225.71513080596924</v>
      </c>
      <c r="C233">
        <v>0.93700742721557617</v>
      </c>
      <c r="D233">
        <v>0</v>
      </c>
      <c r="E233">
        <f t="shared" si="18"/>
        <v>0.299560546875</v>
      </c>
      <c r="F233">
        <f t="shared" si="19"/>
        <v>0</v>
      </c>
      <c r="G233" s="2" t="str">
        <f>""</f>
        <v/>
      </c>
      <c r="H233" s="2">
        <f t="shared" si="20"/>
        <v>225.71513080596924</v>
      </c>
      <c r="I233" s="2">
        <f t="shared" si="21"/>
        <v>0.299560546875</v>
      </c>
      <c r="J233" s="2" t="str">
        <f t="shared" si="22"/>
        <v/>
      </c>
      <c r="K233" s="2" t="str">
        <f t="shared" si="23"/>
        <v/>
      </c>
    </row>
    <row r="234" spans="2:11" x14ac:dyDescent="0.45">
      <c r="B234">
        <v>226.75370502471924</v>
      </c>
      <c r="C234">
        <v>0.93822813034057617</v>
      </c>
      <c r="D234">
        <v>0</v>
      </c>
      <c r="E234">
        <f t="shared" si="18"/>
        <v>0.30078125</v>
      </c>
      <c r="F234">
        <f t="shared" si="19"/>
        <v>0</v>
      </c>
      <c r="G234" s="2" t="str">
        <f>""</f>
        <v/>
      </c>
      <c r="H234" s="2">
        <f t="shared" si="20"/>
        <v>226.75370502471924</v>
      </c>
      <c r="I234" s="2">
        <f t="shared" si="21"/>
        <v>0.30078125</v>
      </c>
      <c r="J234" s="2" t="str">
        <f t="shared" si="22"/>
        <v/>
      </c>
      <c r="K234" s="2" t="str">
        <f t="shared" si="23"/>
        <v/>
      </c>
    </row>
    <row r="235" spans="2:11" x14ac:dyDescent="0.45">
      <c r="B235">
        <v>227.79862689971924</v>
      </c>
      <c r="C235">
        <v>0.93957090377807617</v>
      </c>
      <c r="D235">
        <v>0</v>
      </c>
      <c r="E235">
        <f t="shared" si="18"/>
        <v>0.3021240234375</v>
      </c>
      <c r="F235">
        <f t="shared" si="19"/>
        <v>0</v>
      </c>
      <c r="G235" s="2" t="str">
        <f>""</f>
        <v/>
      </c>
      <c r="H235" s="2">
        <f t="shared" si="20"/>
        <v>227.79862689971924</v>
      </c>
      <c r="I235" s="2">
        <f t="shared" si="21"/>
        <v>0.3021240234375</v>
      </c>
      <c r="J235" s="2" t="str">
        <f t="shared" si="22"/>
        <v/>
      </c>
      <c r="K235" s="2" t="str">
        <f t="shared" si="23"/>
        <v/>
      </c>
    </row>
    <row r="236" spans="2:11" x14ac:dyDescent="0.45">
      <c r="B236">
        <v>228.86405658721924</v>
      </c>
      <c r="C236">
        <v>0.94091367721557617</v>
      </c>
      <c r="D236">
        <v>0</v>
      </c>
      <c r="E236">
        <f t="shared" si="18"/>
        <v>0.303466796875</v>
      </c>
      <c r="F236">
        <f t="shared" si="19"/>
        <v>0</v>
      </c>
      <c r="G236" s="2" t="str">
        <f>""</f>
        <v/>
      </c>
      <c r="H236" s="2">
        <f t="shared" si="20"/>
        <v>228.86405658721924</v>
      </c>
      <c r="I236" s="2">
        <f t="shared" si="21"/>
        <v>0.303466796875</v>
      </c>
      <c r="J236" s="2" t="str">
        <f t="shared" si="22"/>
        <v/>
      </c>
      <c r="K236" s="2" t="str">
        <f t="shared" si="23"/>
        <v/>
      </c>
    </row>
    <row r="237" spans="2:11" x14ac:dyDescent="0.45">
      <c r="B237">
        <v>229.93192768096924</v>
      </c>
      <c r="C237">
        <v>0.94225645065307617</v>
      </c>
      <c r="D237">
        <v>0</v>
      </c>
      <c r="E237">
        <f t="shared" si="18"/>
        <v>0.3048095703125</v>
      </c>
      <c r="F237">
        <f t="shared" si="19"/>
        <v>0</v>
      </c>
      <c r="G237" s="2" t="str">
        <f>""</f>
        <v/>
      </c>
      <c r="H237" s="2">
        <f t="shared" si="20"/>
        <v>229.93192768096924</v>
      </c>
      <c r="I237" s="2">
        <f t="shared" si="21"/>
        <v>0.3048095703125</v>
      </c>
      <c r="J237" s="2" t="str">
        <f t="shared" si="22"/>
        <v/>
      </c>
      <c r="K237" s="2" t="str">
        <f t="shared" si="23"/>
        <v/>
      </c>
    </row>
    <row r="238" spans="2:11" x14ac:dyDescent="0.45">
      <c r="B238">
        <v>231.01835346221924</v>
      </c>
      <c r="C238">
        <v>0.94359922409057617</v>
      </c>
      <c r="D238">
        <v>0</v>
      </c>
      <c r="E238">
        <f t="shared" si="18"/>
        <v>0.30615234375</v>
      </c>
      <c r="F238">
        <f t="shared" si="19"/>
        <v>0</v>
      </c>
      <c r="G238" s="2" t="str">
        <f>""</f>
        <v/>
      </c>
      <c r="H238" s="2">
        <f t="shared" si="20"/>
        <v>231.01835346221924</v>
      </c>
      <c r="I238" s="2">
        <f t="shared" si="21"/>
        <v>0.30615234375</v>
      </c>
      <c r="J238" s="2" t="str">
        <f t="shared" si="22"/>
        <v/>
      </c>
      <c r="K238" s="2" t="str">
        <f t="shared" si="23"/>
        <v/>
      </c>
    </row>
    <row r="239" spans="2:11" x14ac:dyDescent="0.45">
      <c r="B239">
        <v>232.04227924346924</v>
      </c>
      <c r="C239">
        <v>0.94494199752807617</v>
      </c>
      <c r="D239">
        <v>0</v>
      </c>
      <c r="E239">
        <f t="shared" si="18"/>
        <v>0.3074951171875</v>
      </c>
      <c r="F239">
        <f t="shared" si="19"/>
        <v>0</v>
      </c>
      <c r="G239" s="2" t="str">
        <f>""</f>
        <v/>
      </c>
      <c r="H239" s="2">
        <f t="shared" si="20"/>
        <v>232.04227924346924</v>
      </c>
      <c r="I239" s="2">
        <f t="shared" si="21"/>
        <v>0.3074951171875</v>
      </c>
      <c r="J239" s="2" t="str">
        <f t="shared" si="22"/>
        <v/>
      </c>
      <c r="K239" s="2" t="str">
        <f t="shared" si="23"/>
        <v/>
      </c>
    </row>
    <row r="240" spans="2:11" x14ac:dyDescent="0.45">
      <c r="B240">
        <v>233.11600971221924</v>
      </c>
      <c r="C240">
        <v>0.94628477096557617</v>
      </c>
      <c r="D240">
        <v>0</v>
      </c>
      <c r="E240">
        <f t="shared" si="18"/>
        <v>0.308837890625</v>
      </c>
      <c r="F240">
        <f t="shared" si="19"/>
        <v>0</v>
      </c>
      <c r="G240" s="2" t="str">
        <f>""</f>
        <v/>
      </c>
      <c r="H240" s="2">
        <f t="shared" si="20"/>
        <v>233.11600971221924</v>
      </c>
      <c r="I240" s="2">
        <f t="shared" si="21"/>
        <v>0.308837890625</v>
      </c>
      <c r="J240" s="2" t="str">
        <f t="shared" si="22"/>
        <v/>
      </c>
      <c r="K240" s="2" t="str">
        <f t="shared" si="23"/>
        <v/>
      </c>
    </row>
    <row r="241" spans="2:11" x14ac:dyDescent="0.45">
      <c r="B241">
        <v>234.15800189971924</v>
      </c>
      <c r="C241">
        <v>0.94762754440307617</v>
      </c>
      <c r="D241">
        <v>0</v>
      </c>
      <c r="E241">
        <f t="shared" si="18"/>
        <v>0.3101806640625</v>
      </c>
      <c r="F241">
        <f t="shared" si="19"/>
        <v>0</v>
      </c>
      <c r="G241" s="2" t="str">
        <f>""</f>
        <v/>
      </c>
      <c r="H241" s="2">
        <f t="shared" si="20"/>
        <v>234.15800189971924</v>
      </c>
      <c r="I241" s="2">
        <f t="shared" si="21"/>
        <v>0.3101806640625</v>
      </c>
      <c r="J241" s="2" t="str">
        <f t="shared" si="22"/>
        <v/>
      </c>
      <c r="K241" s="2" t="str">
        <f t="shared" si="23"/>
        <v/>
      </c>
    </row>
    <row r="242" spans="2:11" x14ac:dyDescent="0.45">
      <c r="B242">
        <v>235.16972064971924</v>
      </c>
      <c r="C242">
        <v>0.94897031784057617</v>
      </c>
      <c r="D242">
        <v>0</v>
      </c>
      <c r="E242">
        <f t="shared" si="18"/>
        <v>0.3115234375</v>
      </c>
      <c r="F242">
        <f t="shared" si="19"/>
        <v>0</v>
      </c>
      <c r="G242" s="2" t="str">
        <f>""</f>
        <v/>
      </c>
      <c r="H242" s="2">
        <f t="shared" si="20"/>
        <v>235.16972064971924</v>
      </c>
      <c r="I242" s="2">
        <f t="shared" si="21"/>
        <v>0.3115234375</v>
      </c>
      <c r="J242" s="2" t="str">
        <f t="shared" si="22"/>
        <v/>
      </c>
      <c r="K242" s="2" t="str">
        <f t="shared" si="23"/>
        <v/>
      </c>
    </row>
    <row r="243" spans="2:11" x14ac:dyDescent="0.45">
      <c r="B243">
        <v>236.21415424346924</v>
      </c>
      <c r="C243">
        <v>0.95031309127807617</v>
      </c>
      <c r="D243">
        <v>0</v>
      </c>
      <c r="E243">
        <f t="shared" si="18"/>
        <v>0.3128662109375</v>
      </c>
      <c r="F243">
        <f t="shared" si="19"/>
        <v>0</v>
      </c>
      <c r="G243" s="2" t="str">
        <f>""</f>
        <v/>
      </c>
      <c r="H243" s="2">
        <f t="shared" si="20"/>
        <v>236.21415424346924</v>
      </c>
      <c r="I243" s="2">
        <f t="shared" si="21"/>
        <v>0.3128662109375</v>
      </c>
      <c r="J243" s="2" t="str">
        <f t="shared" si="22"/>
        <v/>
      </c>
      <c r="K243" s="2" t="str">
        <f t="shared" si="23"/>
        <v/>
      </c>
    </row>
    <row r="244" spans="2:11" x14ac:dyDescent="0.45">
      <c r="B244">
        <v>237.25956439971924</v>
      </c>
      <c r="C244">
        <v>0.95165586471557617</v>
      </c>
      <c r="D244">
        <v>0</v>
      </c>
      <c r="E244">
        <f t="shared" si="18"/>
        <v>0.314208984375</v>
      </c>
      <c r="F244">
        <f t="shared" si="19"/>
        <v>0</v>
      </c>
      <c r="G244" s="2" t="str">
        <f>""</f>
        <v/>
      </c>
      <c r="H244" s="2">
        <f t="shared" si="20"/>
        <v>237.25956439971924</v>
      </c>
      <c r="I244" s="2">
        <f t="shared" si="21"/>
        <v>0.314208984375</v>
      </c>
      <c r="J244" s="2" t="str">
        <f t="shared" si="22"/>
        <v/>
      </c>
      <c r="K244" s="2" t="str">
        <f t="shared" si="23"/>
        <v/>
      </c>
    </row>
    <row r="245" spans="2:11" x14ac:dyDescent="0.45">
      <c r="B245">
        <v>238.29032611846924</v>
      </c>
      <c r="C245">
        <v>0.95299863815307617</v>
      </c>
      <c r="D245">
        <v>0</v>
      </c>
      <c r="E245">
        <f t="shared" si="18"/>
        <v>0.3155517578125</v>
      </c>
      <c r="F245">
        <f t="shared" si="19"/>
        <v>0</v>
      </c>
      <c r="G245" s="2" t="str">
        <f>""</f>
        <v/>
      </c>
      <c r="H245" s="2">
        <f t="shared" si="20"/>
        <v>238.29032611846924</v>
      </c>
      <c r="I245" s="2">
        <f t="shared" si="21"/>
        <v>0.3155517578125</v>
      </c>
      <c r="J245" s="2" t="str">
        <f t="shared" si="22"/>
        <v/>
      </c>
      <c r="K245" s="2" t="str">
        <f t="shared" si="23"/>
        <v/>
      </c>
    </row>
    <row r="246" spans="2:11" x14ac:dyDescent="0.45">
      <c r="B246">
        <v>239.34110736846924</v>
      </c>
      <c r="C246">
        <v>0.95434141159057617</v>
      </c>
      <c r="D246">
        <v>0</v>
      </c>
      <c r="E246">
        <f t="shared" si="18"/>
        <v>0.31689453125</v>
      </c>
      <c r="F246">
        <f t="shared" si="19"/>
        <v>0</v>
      </c>
      <c r="G246" s="2" t="str">
        <f>""</f>
        <v/>
      </c>
      <c r="H246" s="2">
        <f t="shared" si="20"/>
        <v>239.34110736846924</v>
      </c>
      <c r="I246" s="2">
        <f t="shared" si="21"/>
        <v>0.31689453125</v>
      </c>
      <c r="J246" s="2" t="str">
        <f t="shared" si="22"/>
        <v/>
      </c>
      <c r="K246" s="2" t="str">
        <f t="shared" si="23"/>
        <v/>
      </c>
    </row>
    <row r="247" spans="2:11" x14ac:dyDescent="0.45">
      <c r="B247">
        <v>240.38602924346924</v>
      </c>
      <c r="C247">
        <v>0.95568418502807617</v>
      </c>
      <c r="D247">
        <v>0</v>
      </c>
      <c r="E247">
        <f t="shared" si="18"/>
        <v>0.3182373046875</v>
      </c>
      <c r="F247">
        <f t="shared" si="19"/>
        <v>0</v>
      </c>
      <c r="G247" s="2" t="str">
        <f>""</f>
        <v/>
      </c>
      <c r="H247" s="2">
        <f t="shared" si="20"/>
        <v>240.38602924346924</v>
      </c>
      <c r="I247" s="2">
        <f t="shared" si="21"/>
        <v>0.3182373046875</v>
      </c>
      <c r="J247" s="2" t="str">
        <f t="shared" si="22"/>
        <v/>
      </c>
      <c r="K247" s="2" t="str">
        <f t="shared" si="23"/>
        <v/>
      </c>
    </row>
    <row r="248" spans="2:11" x14ac:dyDescent="0.45">
      <c r="B248">
        <v>241.45097064971924</v>
      </c>
      <c r="C248">
        <v>0.95690488815307617</v>
      </c>
      <c r="D248">
        <v>0</v>
      </c>
      <c r="E248">
        <f t="shared" si="18"/>
        <v>0.3194580078125</v>
      </c>
      <c r="F248">
        <f t="shared" si="19"/>
        <v>0</v>
      </c>
      <c r="G248" s="2" t="str">
        <f>""</f>
        <v/>
      </c>
      <c r="H248" s="2">
        <f t="shared" si="20"/>
        <v>241.45097064971924</v>
      </c>
      <c r="I248" s="2">
        <f t="shared" si="21"/>
        <v>0.3194580078125</v>
      </c>
      <c r="J248" s="2" t="str">
        <f t="shared" si="22"/>
        <v/>
      </c>
      <c r="K248" s="2" t="str">
        <f t="shared" si="23"/>
        <v/>
      </c>
    </row>
    <row r="249" spans="2:11" x14ac:dyDescent="0.45">
      <c r="B249">
        <v>242.48026752471924</v>
      </c>
      <c r="C249">
        <v>0.95824766159057617</v>
      </c>
      <c r="D249">
        <v>0</v>
      </c>
      <c r="E249">
        <f t="shared" si="18"/>
        <v>0.32080078125</v>
      </c>
      <c r="F249">
        <f t="shared" si="19"/>
        <v>0</v>
      </c>
      <c r="G249" s="2" t="str">
        <f>""</f>
        <v/>
      </c>
      <c r="H249" s="2">
        <f t="shared" si="20"/>
        <v>242.48026752471924</v>
      </c>
      <c r="I249" s="2">
        <f t="shared" si="21"/>
        <v>0.32080078125</v>
      </c>
      <c r="J249" s="2" t="str">
        <f t="shared" si="22"/>
        <v/>
      </c>
      <c r="K249" s="2" t="str">
        <f t="shared" si="23"/>
        <v/>
      </c>
    </row>
    <row r="250" spans="2:11" x14ac:dyDescent="0.45">
      <c r="B250">
        <v>243.50077533721924</v>
      </c>
      <c r="C250">
        <v>0.95959043502807617</v>
      </c>
      <c r="D250">
        <v>0</v>
      </c>
      <c r="E250">
        <f t="shared" si="18"/>
        <v>0.3221435546875</v>
      </c>
      <c r="F250">
        <f t="shared" si="19"/>
        <v>0</v>
      </c>
      <c r="G250" s="2" t="str">
        <f>""</f>
        <v/>
      </c>
      <c r="H250" s="2">
        <f t="shared" si="20"/>
        <v>243.50077533721924</v>
      </c>
      <c r="I250" s="2">
        <f t="shared" si="21"/>
        <v>0.3221435546875</v>
      </c>
      <c r="J250" s="2" t="str">
        <f t="shared" si="22"/>
        <v/>
      </c>
      <c r="K250" s="2" t="str">
        <f t="shared" si="23"/>
        <v/>
      </c>
    </row>
    <row r="251" spans="2:11" x14ac:dyDescent="0.45">
      <c r="B251">
        <v>244.57938861846924</v>
      </c>
      <c r="C251">
        <v>0.96093320846557617</v>
      </c>
      <c r="D251">
        <v>0</v>
      </c>
      <c r="E251">
        <f t="shared" si="18"/>
        <v>0.323486328125</v>
      </c>
      <c r="F251">
        <f t="shared" si="19"/>
        <v>0</v>
      </c>
      <c r="G251" s="2" t="str">
        <f>""</f>
        <v/>
      </c>
      <c r="H251" s="2">
        <f t="shared" si="20"/>
        <v>244.57938861846924</v>
      </c>
      <c r="I251" s="2">
        <f t="shared" si="21"/>
        <v>0.323486328125</v>
      </c>
      <c r="J251" s="2" t="str">
        <f t="shared" si="22"/>
        <v/>
      </c>
      <c r="K251" s="2" t="str">
        <f t="shared" si="23"/>
        <v/>
      </c>
    </row>
    <row r="252" spans="2:11" x14ac:dyDescent="0.45">
      <c r="B252">
        <v>245.63505268096924</v>
      </c>
      <c r="C252">
        <v>0.96227598190307617</v>
      </c>
      <c r="D252">
        <v>0</v>
      </c>
      <c r="E252">
        <f t="shared" si="18"/>
        <v>0.3248291015625</v>
      </c>
      <c r="F252">
        <f t="shared" si="19"/>
        <v>0</v>
      </c>
      <c r="G252" s="2" t="str">
        <f>""</f>
        <v/>
      </c>
      <c r="H252" s="2">
        <f t="shared" si="20"/>
        <v>245.63505268096924</v>
      </c>
      <c r="I252" s="2">
        <f t="shared" si="21"/>
        <v>0.3248291015625</v>
      </c>
      <c r="J252" s="2" t="str">
        <f t="shared" si="22"/>
        <v/>
      </c>
      <c r="K252" s="2" t="str">
        <f t="shared" si="23"/>
        <v/>
      </c>
    </row>
    <row r="253" spans="2:11" x14ac:dyDescent="0.45">
      <c r="B253">
        <v>246.65165424346924</v>
      </c>
      <c r="C253">
        <v>0.96361875534057617</v>
      </c>
      <c r="D253">
        <v>0</v>
      </c>
      <c r="E253">
        <f t="shared" si="18"/>
        <v>0.326171875</v>
      </c>
      <c r="F253">
        <f t="shared" si="19"/>
        <v>0</v>
      </c>
      <c r="G253" s="2" t="str">
        <f>""</f>
        <v/>
      </c>
      <c r="H253" s="2">
        <f t="shared" si="20"/>
        <v>246.65165424346924</v>
      </c>
      <c r="I253" s="2">
        <f t="shared" si="21"/>
        <v>0.326171875</v>
      </c>
      <c r="J253" s="2" t="str">
        <f t="shared" si="22"/>
        <v/>
      </c>
      <c r="K253" s="2" t="str">
        <f t="shared" si="23"/>
        <v/>
      </c>
    </row>
    <row r="254" spans="2:11" x14ac:dyDescent="0.45">
      <c r="B254">
        <v>247.63651752471924</v>
      </c>
      <c r="C254">
        <v>0.96496152877807617</v>
      </c>
      <c r="D254">
        <v>0</v>
      </c>
      <c r="E254">
        <f t="shared" si="18"/>
        <v>0.3275146484375</v>
      </c>
      <c r="F254">
        <f t="shared" si="19"/>
        <v>0</v>
      </c>
      <c r="G254" s="2" t="str">
        <f>""</f>
        <v/>
      </c>
      <c r="H254" s="2">
        <f t="shared" si="20"/>
        <v>247.63651752471924</v>
      </c>
      <c r="I254" s="2">
        <f t="shared" si="21"/>
        <v>0.3275146484375</v>
      </c>
      <c r="J254" s="2" t="str">
        <f t="shared" si="22"/>
        <v/>
      </c>
      <c r="K254" s="2" t="str">
        <f t="shared" si="23"/>
        <v/>
      </c>
    </row>
    <row r="255" spans="2:11" x14ac:dyDescent="0.45">
      <c r="B255">
        <v>248.65165424346924</v>
      </c>
      <c r="C255">
        <v>0.96630430221557617</v>
      </c>
      <c r="D255">
        <v>0</v>
      </c>
      <c r="E255">
        <f t="shared" si="18"/>
        <v>0.328857421875</v>
      </c>
      <c r="F255">
        <f t="shared" si="19"/>
        <v>0</v>
      </c>
      <c r="G255" s="2" t="str">
        <f>""</f>
        <v/>
      </c>
      <c r="H255" s="2">
        <f t="shared" si="20"/>
        <v>248.65165424346924</v>
      </c>
      <c r="I255" s="2">
        <f t="shared" si="21"/>
        <v>0.328857421875</v>
      </c>
      <c r="J255" s="2" t="str">
        <f t="shared" si="22"/>
        <v/>
      </c>
      <c r="K255" s="2" t="str">
        <f t="shared" si="23"/>
        <v/>
      </c>
    </row>
    <row r="256" spans="2:11" x14ac:dyDescent="0.45">
      <c r="B256">
        <v>249.66141986846924</v>
      </c>
      <c r="C256">
        <v>0.96764707565307617</v>
      </c>
      <c r="D256">
        <v>0</v>
      </c>
      <c r="E256">
        <f t="shared" si="18"/>
        <v>0.3302001953125</v>
      </c>
      <c r="F256">
        <f t="shared" si="19"/>
        <v>0</v>
      </c>
      <c r="G256" s="2" t="str">
        <f>""</f>
        <v/>
      </c>
      <c r="H256" s="2">
        <f t="shared" si="20"/>
        <v>249.66141986846924</v>
      </c>
      <c r="I256" s="2">
        <f t="shared" si="21"/>
        <v>0.3302001953125</v>
      </c>
      <c r="J256" s="2" t="str">
        <f t="shared" si="22"/>
        <v/>
      </c>
      <c r="K256" s="2" t="str">
        <f t="shared" si="23"/>
        <v/>
      </c>
    </row>
    <row r="257" spans="2:11" x14ac:dyDescent="0.45">
      <c r="B257">
        <v>250.72684955596924</v>
      </c>
      <c r="C257">
        <v>0.96886777877807617</v>
      </c>
      <c r="D257">
        <v>0</v>
      </c>
      <c r="E257">
        <f t="shared" si="18"/>
        <v>0.3314208984375</v>
      </c>
      <c r="F257">
        <f t="shared" si="19"/>
        <v>0</v>
      </c>
      <c r="G257" s="2" t="str">
        <f>""</f>
        <v/>
      </c>
      <c r="H257" s="2">
        <f t="shared" si="20"/>
        <v>250.72684955596924</v>
      </c>
      <c r="I257" s="2">
        <f t="shared" si="21"/>
        <v>0.3314208984375</v>
      </c>
      <c r="J257" s="2" t="str">
        <f t="shared" si="22"/>
        <v/>
      </c>
      <c r="K257" s="2" t="str">
        <f t="shared" si="23"/>
        <v/>
      </c>
    </row>
    <row r="258" spans="2:11" x14ac:dyDescent="0.45">
      <c r="B258">
        <v>251.78007221221927</v>
      </c>
      <c r="C258">
        <v>0.97021055221557617</v>
      </c>
      <c r="D258">
        <v>0</v>
      </c>
      <c r="E258">
        <f t="shared" si="18"/>
        <v>0.332763671875</v>
      </c>
      <c r="F258">
        <f t="shared" si="19"/>
        <v>0</v>
      </c>
      <c r="G258" s="2" t="str">
        <f>""</f>
        <v/>
      </c>
      <c r="H258" s="2">
        <f t="shared" si="20"/>
        <v>251.78007221221927</v>
      </c>
      <c r="I258" s="2">
        <f t="shared" si="21"/>
        <v>0.332763671875</v>
      </c>
      <c r="J258" s="2" t="str">
        <f t="shared" si="22"/>
        <v/>
      </c>
      <c r="K258" s="2" t="str">
        <f t="shared" si="23"/>
        <v/>
      </c>
    </row>
    <row r="259" spans="2:11" x14ac:dyDescent="0.45">
      <c r="B259">
        <v>252.85136127471924</v>
      </c>
      <c r="C259">
        <v>0.97155332565307617</v>
      </c>
      <c r="D259">
        <v>0</v>
      </c>
      <c r="E259">
        <f t="shared" si="18"/>
        <v>0.3341064453125</v>
      </c>
      <c r="F259">
        <f t="shared" si="19"/>
        <v>0</v>
      </c>
      <c r="G259" s="2" t="str">
        <f>""</f>
        <v/>
      </c>
      <c r="H259" s="2">
        <f t="shared" si="20"/>
        <v>252.85136127471924</v>
      </c>
      <c r="I259" s="2">
        <f t="shared" si="21"/>
        <v>0.3341064453125</v>
      </c>
      <c r="J259" s="2" t="str">
        <f t="shared" si="22"/>
        <v/>
      </c>
      <c r="K259" s="2" t="str">
        <f t="shared" si="23"/>
        <v/>
      </c>
    </row>
    <row r="260" spans="2:11" x14ac:dyDescent="0.45">
      <c r="B260">
        <v>253.93583393096924</v>
      </c>
      <c r="C260">
        <v>0.97301816940307617</v>
      </c>
      <c r="D260">
        <v>0</v>
      </c>
      <c r="E260">
        <f t="shared" ref="E260:E300" si="24">C260-C$3</f>
        <v>0.3355712890625</v>
      </c>
      <c r="F260">
        <f t="shared" ref="F260:F300" si="25">-(D260-D$3)</f>
        <v>0</v>
      </c>
      <c r="G260" s="2" t="str">
        <f>""</f>
        <v/>
      </c>
      <c r="H260" s="2">
        <f t="shared" ref="H260:H300" si="26">IF(AND(E260&gt;H$2,E260&lt;I$2),B260,"")</f>
        <v>253.93583393096924</v>
      </c>
      <c r="I260" s="2">
        <f t="shared" ref="I260:I300" si="27">IF(AND(E260&gt;H$2,E260&lt;I$2),E260,"")</f>
        <v>0.3355712890625</v>
      </c>
      <c r="J260" s="2" t="str">
        <f t="shared" ref="J260:J300" si="28">IF(AND(F260&gt;J$2,F260&lt;K$2),B260,"")</f>
        <v/>
      </c>
      <c r="K260" s="2" t="str">
        <f t="shared" ref="K260:K300" si="29">IF(AND(F260&gt;J$2,F260&lt;K$2),F260,"")</f>
        <v/>
      </c>
    </row>
    <row r="261" spans="2:11" x14ac:dyDescent="0.45">
      <c r="B261">
        <v>255.02518939971924</v>
      </c>
      <c r="C261">
        <v>0.97460508346557617</v>
      </c>
      <c r="D261">
        <v>0</v>
      </c>
      <c r="E261">
        <f t="shared" si="24"/>
        <v>0.337158203125</v>
      </c>
      <c r="F261">
        <f t="shared" si="25"/>
        <v>0</v>
      </c>
      <c r="G261" s="2" t="str">
        <f>""</f>
        <v/>
      </c>
      <c r="H261" s="2">
        <f t="shared" si="26"/>
        <v>255.02518939971924</v>
      </c>
      <c r="I261" s="2">
        <f t="shared" si="27"/>
        <v>0.337158203125</v>
      </c>
      <c r="J261" s="2" t="str">
        <f t="shared" si="28"/>
        <v/>
      </c>
      <c r="K261" s="2" t="str">
        <f t="shared" si="29"/>
        <v/>
      </c>
    </row>
    <row r="262" spans="2:11" x14ac:dyDescent="0.45">
      <c r="B262">
        <v>256.02518939971924</v>
      </c>
      <c r="C262">
        <v>0.97582578659057617</v>
      </c>
      <c r="D262">
        <v>0</v>
      </c>
      <c r="E262">
        <f t="shared" si="24"/>
        <v>0.33837890625</v>
      </c>
      <c r="F262">
        <f t="shared" si="25"/>
        <v>0</v>
      </c>
      <c r="G262" s="2" t="str">
        <f>""</f>
        <v/>
      </c>
      <c r="H262" s="2">
        <f t="shared" si="26"/>
        <v>256.02518939971924</v>
      </c>
      <c r="I262" s="2">
        <f t="shared" si="27"/>
        <v>0.33837890625</v>
      </c>
      <c r="J262" s="2" t="str">
        <f t="shared" si="28"/>
        <v/>
      </c>
      <c r="K262" s="2" t="str">
        <f t="shared" si="29"/>
        <v/>
      </c>
    </row>
    <row r="263" spans="2:11" x14ac:dyDescent="0.45">
      <c r="B263">
        <v>257.04765033721924</v>
      </c>
      <c r="C263">
        <v>0.97716856002807617</v>
      </c>
      <c r="D263">
        <v>0</v>
      </c>
      <c r="E263">
        <f t="shared" si="24"/>
        <v>0.3397216796875</v>
      </c>
      <c r="F263">
        <f t="shared" si="25"/>
        <v>0</v>
      </c>
      <c r="G263" s="2" t="str">
        <f>""</f>
        <v/>
      </c>
      <c r="H263" s="2">
        <f t="shared" si="26"/>
        <v>257.04765033721924</v>
      </c>
      <c r="I263" s="2">
        <f t="shared" si="27"/>
        <v>0.3397216796875</v>
      </c>
      <c r="J263" s="2" t="str">
        <f t="shared" si="28"/>
        <v/>
      </c>
      <c r="K263" s="2" t="str">
        <f t="shared" si="29"/>
        <v/>
      </c>
    </row>
    <row r="264" spans="2:11" x14ac:dyDescent="0.45">
      <c r="B264">
        <v>258.07255268096924</v>
      </c>
      <c r="C264">
        <v>0.97851133346557617</v>
      </c>
      <c r="D264">
        <v>0</v>
      </c>
      <c r="E264">
        <f t="shared" si="24"/>
        <v>0.341064453125</v>
      </c>
      <c r="F264">
        <f t="shared" si="25"/>
        <v>0</v>
      </c>
      <c r="G264" s="2" t="str">
        <f>""</f>
        <v/>
      </c>
      <c r="H264" s="2">
        <f t="shared" si="26"/>
        <v>258.07255268096924</v>
      </c>
      <c r="I264" s="2">
        <f t="shared" si="27"/>
        <v>0.341064453125</v>
      </c>
      <c r="J264" s="2" t="str">
        <f t="shared" si="28"/>
        <v/>
      </c>
      <c r="K264" s="2" t="str">
        <f t="shared" si="29"/>
        <v/>
      </c>
    </row>
    <row r="265" spans="2:11" x14ac:dyDescent="0.45">
      <c r="B265">
        <v>259.11942768096924</v>
      </c>
      <c r="C265">
        <v>0.97985410690307617</v>
      </c>
      <c r="D265">
        <v>0</v>
      </c>
      <c r="E265">
        <f t="shared" si="24"/>
        <v>0.3424072265625</v>
      </c>
      <c r="F265">
        <f t="shared" si="25"/>
        <v>0</v>
      </c>
      <c r="G265" s="2" t="str">
        <f>""</f>
        <v/>
      </c>
      <c r="H265" s="2">
        <f t="shared" si="26"/>
        <v>259.11942768096924</v>
      </c>
      <c r="I265" s="2">
        <f t="shared" si="27"/>
        <v>0.3424072265625</v>
      </c>
      <c r="J265" s="2" t="str">
        <f t="shared" si="28"/>
        <v/>
      </c>
      <c r="K265" s="2" t="str">
        <f t="shared" si="29"/>
        <v/>
      </c>
    </row>
    <row r="266" spans="2:11" x14ac:dyDescent="0.45">
      <c r="B266">
        <v>260.14970111846924</v>
      </c>
      <c r="C266">
        <v>0.98119688034057617</v>
      </c>
      <c r="D266">
        <v>0</v>
      </c>
      <c r="E266">
        <f t="shared" si="24"/>
        <v>0.34375</v>
      </c>
      <c r="F266">
        <f t="shared" si="25"/>
        <v>0</v>
      </c>
      <c r="G266" s="2" t="str">
        <f>""</f>
        <v/>
      </c>
      <c r="H266" s="2">
        <f t="shared" si="26"/>
        <v>260.14970111846924</v>
      </c>
      <c r="I266" s="2">
        <f t="shared" si="27"/>
        <v>0.34375</v>
      </c>
      <c r="J266" s="2" t="str">
        <f t="shared" si="28"/>
        <v/>
      </c>
      <c r="K266" s="2" t="str">
        <f t="shared" si="29"/>
        <v/>
      </c>
    </row>
    <row r="267" spans="2:11" x14ac:dyDescent="0.45">
      <c r="B267">
        <v>261.17899799346924</v>
      </c>
      <c r="C267">
        <v>0.98253965377807617</v>
      </c>
      <c r="D267">
        <v>0</v>
      </c>
      <c r="E267">
        <f t="shared" si="24"/>
        <v>0.3450927734375</v>
      </c>
      <c r="F267">
        <f t="shared" si="25"/>
        <v>0</v>
      </c>
      <c r="G267" s="2" t="str">
        <f>""</f>
        <v/>
      </c>
      <c r="H267" s="2">
        <f t="shared" si="26"/>
        <v>261.17899799346924</v>
      </c>
      <c r="I267" s="2">
        <f t="shared" si="27"/>
        <v>0.3450927734375</v>
      </c>
      <c r="J267" s="2" t="str">
        <f t="shared" si="28"/>
        <v/>
      </c>
      <c r="K267" s="2" t="str">
        <f t="shared" si="29"/>
        <v/>
      </c>
    </row>
    <row r="268" spans="2:11" x14ac:dyDescent="0.45">
      <c r="B268">
        <v>262.22922992706299</v>
      </c>
      <c r="C268">
        <v>0.98400449752807617</v>
      </c>
      <c r="D268">
        <v>0</v>
      </c>
      <c r="E268">
        <f t="shared" si="24"/>
        <v>0.3465576171875</v>
      </c>
      <c r="F268">
        <f t="shared" si="25"/>
        <v>0</v>
      </c>
      <c r="G268" s="2" t="str">
        <f>""</f>
        <v/>
      </c>
      <c r="H268" s="2">
        <f t="shared" si="26"/>
        <v>262.22922992706299</v>
      </c>
      <c r="I268" s="2">
        <f t="shared" si="27"/>
        <v>0.3465576171875</v>
      </c>
      <c r="J268" s="2" t="str">
        <f t="shared" si="28"/>
        <v/>
      </c>
      <c r="K268" s="2" t="str">
        <f t="shared" si="29"/>
        <v/>
      </c>
    </row>
    <row r="269" spans="2:11" x14ac:dyDescent="0.45">
      <c r="B269">
        <v>263.25126361846924</v>
      </c>
      <c r="C269">
        <v>0.98534727096557617</v>
      </c>
      <c r="D269">
        <v>0</v>
      </c>
      <c r="E269">
        <f t="shared" si="24"/>
        <v>0.347900390625</v>
      </c>
      <c r="F269">
        <f t="shared" si="25"/>
        <v>0</v>
      </c>
      <c r="G269" s="2" t="str">
        <f>""</f>
        <v/>
      </c>
      <c r="H269" s="2">
        <f t="shared" si="26"/>
        <v>263.25126361846924</v>
      </c>
      <c r="I269" s="2">
        <f t="shared" si="27"/>
        <v>0.347900390625</v>
      </c>
      <c r="J269" s="2" t="str">
        <f t="shared" si="28"/>
        <v/>
      </c>
      <c r="K269" s="2" t="str">
        <f t="shared" si="29"/>
        <v/>
      </c>
    </row>
    <row r="270" spans="2:11" x14ac:dyDescent="0.45">
      <c r="B270">
        <v>264.20145893096924</v>
      </c>
      <c r="C270">
        <v>0.98656797409057617</v>
      </c>
      <c r="D270">
        <v>0</v>
      </c>
      <c r="E270">
        <f t="shared" si="24"/>
        <v>0.34912109375</v>
      </c>
      <c r="F270">
        <f t="shared" si="25"/>
        <v>0</v>
      </c>
      <c r="G270" s="2" t="str">
        <f>""</f>
        <v/>
      </c>
      <c r="H270" s="2">
        <f t="shared" si="26"/>
        <v>264.20145893096924</v>
      </c>
      <c r="I270" s="2">
        <f t="shared" si="27"/>
        <v>0.34912109375</v>
      </c>
      <c r="J270" s="2" t="str">
        <f t="shared" si="28"/>
        <v/>
      </c>
      <c r="K270" s="2" t="str">
        <f t="shared" si="29"/>
        <v/>
      </c>
    </row>
    <row r="271" spans="2:11" x14ac:dyDescent="0.45">
      <c r="B271">
        <v>265.30204486846924</v>
      </c>
      <c r="C271">
        <v>0.98815488815307617</v>
      </c>
      <c r="D271">
        <v>0</v>
      </c>
      <c r="E271">
        <f t="shared" si="24"/>
        <v>0.3507080078125</v>
      </c>
      <c r="F271">
        <f t="shared" si="25"/>
        <v>0</v>
      </c>
      <c r="G271" s="2" t="str">
        <f>""</f>
        <v/>
      </c>
      <c r="H271" s="2">
        <f t="shared" si="26"/>
        <v>265.30204486846924</v>
      </c>
      <c r="I271" s="2">
        <f t="shared" si="27"/>
        <v>0.3507080078125</v>
      </c>
      <c r="J271" s="2" t="str">
        <f t="shared" si="28"/>
        <v/>
      </c>
      <c r="K271" s="2" t="str">
        <f t="shared" si="29"/>
        <v/>
      </c>
    </row>
    <row r="272" spans="2:11" x14ac:dyDescent="0.45">
      <c r="B272">
        <v>266.36454486846924</v>
      </c>
      <c r="C272">
        <v>0.98949766159057617</v>
      </c>
      <c r="D272">
        <v>0</v>
      </c>
      <c r="E272">
        <f t="shared" si="24"/>
        <v>0.35205078125</v>
      </c>
      <c r="F272">
        <f t="shared" si="25"/>
        <v>0</v>
      </c>
      <c r="G272" s="2" t="str">
        <f>""</f>
        <v/>
      </c>
      <c r="H272" s="2">
        <f t="shared" si="26"/>
        <v>266.36454486846924</v>
      </c>
      <c r="I272" s="2">
        <f t="shared" si="27"/>
        <v>0.35205078125</v>
      </c>
      <c r="J272" s="2" t="str">
        <f t="shared" si="28"/>
        <v/>
      </c>
      <c r="K272" s="2" t="str">
        <f t="shared" si="29"/>
        <v/>
      </c>
    </row>
    <row r="273" spans="2:11" x14ac:dyDescent="0.45">
      <c r="B273">
        <v>267.38602924346924</v>
      </c>
      <c r="C273">
        <v>0.99084043502807617</v>
      </c>
      <c r="D273">
        <v>0</v>
      </c>
      <c r="E273">
        <f t="shared" si="24"/>
        <v>0.3533935546875</v>
      </c>
      <c r="F273">
        <f t="shared" si="25"/>
        <v>0</v>
      </c>
      <c r="G273" s="2" t="str">
        <f>""</f>
        <v/>
      </c>
      <c r="H273" s="2">
        <f t="shared" si="26"/>
        <v>267.38602924346924</v>
      </c>
      <c r="I273" s="2">
        <f t="shared" si="27"/>
        <v>0.3533935546875</v>
      </c>
      <c r="J273" s="2" t="str">
        <f t="shared" si="28"/>
        <v/>
      </c>
      <c r="K273" s="2" t="str">
        <f t="shared" si="29"/>
        <v/>
      </c>
    </row>
    <row r="274" spans="2:11" x14ac:dyDescent="0.45">
      <c r="B274">
        <v>268.46024799346924</v>
      </c>
      <c r="C274">
        <v>0.99218320846557617</v>
      </c>
      <c r="D274">
        <v>0</v>
      </c>
      <c r="E274">
        <f t="shared" si="24"/>
        <v>0.354736328125</v>
      </c>
      <c r="F274">
        <f t="shared" si="25"/>
        <v>0</v>
      </c>
      <c r="G274" s="2" t="str">
        <f>""</f>
        <v/>
      </c>
      <c r="H274" s="2">
        <f t="shared" si="26"/>
        <v>268.46024799346924</v>
      </c>
      <c r="I274" s="2">
        <f t="shared" si="27"/>
        <v>0.354736328125</v>
      </c>
      <c r="J274" s="2" t="str">
        <f t="shared" si="28"/>
        <v/>
      </c>
      <c r="K274" s="2" t="str">
        <f t="shared" si="29"/>
        <v/>
      </c>
    </row>
    <row r="275" spans="2:11" x14ac:dyDescent="0.45">
      <c r="B275">
        <v>269.53104877471924</v>
      </c>
      <c r="C275">
        <v>0.99364805221557617</v>
      </c>
      <c r="D275">
        <v>0</v>
      </c>
      <c r="E275">
        <f t="shared" si="24"/>
        <v>0.356201171875</v>
      </c>
      <c r="F275">
        <f t="shared" si="25"/>
        <v>0</v>
      </c>
      <c r="G275" s="2" t="str">
        <f>""</f>
        <v/>
      </c>
      <c r="H275" s="2">
        <f t="shared" si="26"/>
        <v>269.53104877471924</v>
      </c>
      <c r="I275" s="2">
        <f t="shared" si="27"/>
        <v>0.356201171875</v>
      </c>
      <c r="J275" s="2" t="str">
        <f t="shared" si="28"/>
        <v/>
      </c>
      <c r="K275" s="2" t="str">
        <f t="shared" si="29"/>
        <v/>
      </c>
    </row>
    <row r="276" spans="2:11" x14ac:dyDescent="0.45">
      <c r="B276">
        <v>270.46317768096924</v>
      </c>
      <c r="C276">
        <v>0.99499082565307617</v>
      </c>
      <c r="D276">
        <v>0</v>
      </c>
      <c r="E276">
        <f t="shared" si="24"/>
        <v>0.3575439453125</v>
      </c>
      <c r="F276">
        <f t="shared" si="25"/>
        <v>0</v>
      </c>
      <c r="G276" s="2" t="str">
        <f>""</f>
        <v/>
      </c>
      <c r="H276" s="2">
        <f t="shared" si="26"/>
        <v>270.46317768096924</v>
      </c>
      <c r="I276" s="2">
        <f t="shared" si="27"/>
        <v>0.3575439453125</v>
      </c>
      <c r="J276" s="2" t="str">
        <f t="shared" si="28"/>
        <v/>
      </c>
      <c r="K276" s="2" t="str">
        <f t="shared" si="29"/>
        <v/>
      </c>
    </row>
    <row r="277" spans="2:11" x14ac:dyDescent="0.45">
      <c r="B277">
        <v>271.54325580596924</v>
      </c>
      <c r="C277">
        <v>0.99645566940307617</v>
      </c>
      <c r="D277">
        <v>0</v>
      </c>
      <c r="E277">
        <f t="shared" si="24"/>
        <v>0.3590087890625</v>
      </c>
      <c r="F277">
        <f t="shared" si="25"/>
        <v>0</v>
      </c>
      <c r="G277" s="2" t="str">
        <f>""</f>
        <v/>
      </c>
      <c r="H277" s="2">
        <f t="shared" si="26"/>
        <v>271.54325580596924</v>
      </c>
      <c r="I277" s="2">
        <f t="shared" si="27"/>
        <v>0.3590087890625</v>
      </c>
      <c r="J277" s="2" t="str">
        <f t="shared" si="28"/>
        <v/>
      </c>
      <c r="K277" s="2" t="str">
        <f t="shared" si="29"/>
        <v/>
      </c>
    </row>
    <row r="278" spans="2:11" x14ac:dyDescent="0.45">
      <c r="B278">
        <v>272.54618549346924</v>
      </c>
      <c r="C278">
        <v>0.99779844284057617</v>
      </c>
      <c r="D278">
        <v>0</v>
      </c>
      <c r="E278">
        <f t="shared" si="24"/>
        <v>0.3603515625</v>
      </c>
      <c r="F278">
        <f t="shared" si="25"/>
        <v>0</v>
      </c>
      <c r="G278" s="2" t="str">
        <f>""</f>
        <v/>
      </c>
      <c r="H278" s="2">
        <f t="shared" si="26"/>
        <v>272.54618549346924</v>
      </c>
      <c r="I278" s="2">
        <f t="shared" si="27"/>
        <v>0.3603515625</v>
      </c>
      <c r="J278" s="2" t="str">
        <f t="shared" si="28"/>
        <v/>
      </c>
      <c r="K278" s="2" t="str">
        <f t="shared" si="29"/>
        <v/>
      </c>
    </row>
    <row r="279" spans="2:11" x14ac:dyDescent="0.45">
      <c r="B279">
        <v>273.56669330596924</v>
      </c>
      <c r="C279">
        <v>0.99914121627807617</v>
      </c>
      <c r="D279">
        <v>0</v>
      </c>
      <c r="E279">
        <f t="shared" si="24"/>
        <v>0.3616943359375</v>
      </c>
      <c r="F279">
        <f t="shared" si="25"/>
        <v>0</v>
      </c>
      <c r="G279" s="2" t="str">
        <f>""</f>
        <v/>
      </c>
      <c r="H279" s="2">
        <f t="shared" si="26"/>
        <v>273.56669330596924</v>
      </c>
      <c r="I279" s="2">
        <f t="shared" si="27"/>
        <v>0.3616943359375</v>
      </c>
      <c r="J279" s="2" t="str">
        <f t="shared" si="28"/>
        <v/>
      </c>
      <c r="K279" s="2" t="str">
        <f t="shared" si="29"/>
        <v/>
      </c>
    </row>
    <row r="280" spans="2:11" x14ac:dyDescent="0.45">
      <c r="B280">
        <v>274.59843158721924</v>
      </c>
      <c r="C280">
        <v>1.0004839897155762</v>
      </c>
      <c r="D280">
        <v>0</v>
      </c>
      <c r="E280">
        <f t="shared" si="24"/>
        <v>0.363037109375</v>
      </c>
      <c r="F280">
        <f t="shared" si="25"/>
        <v>0</v>
      </c>
      <c r="G280" s="2" t="str">
        <f>""</f>
        <v/>
      </c>
      <c r="H280" s="2">
        <f t="shared" si="26"/>
        <v>274.59843158721924</v>
      </c>
      <c r="I280" s="2">
        <f t="shared" si="27"/>
        <v>0.363037109375</v>
      </c>
      <c r="J280" s="2" t="str">
        <f t="shared" si="28"/>
        <v/>
      </c>
      <c r="K280" s="2" t="str">
        <f t="shared" si="29"/>
        <v/>
      </c>
    </row>
    <row r="281" spans="2:11" x14ac:dyDescent="0.45">
      <c r="B281">
        <v>275.60770893096924</v>
      </c>
      <c r="C281">
        <v>1.0018267631530762</v>
      </c>
      <c r="D281">
        <v>0</v>
      </c>
      <c r="E281">
        <f t="shared" si="24"/>
        <v>0.3643798828125</v>
      </c>
      <c r="F281">
        <f t="shared" si="25"/>
        <v>0</v>
      </c>
      <c r="G281" s="2" t="str">
        <f>""</f>
        <v/>
      </c>
      <c r="H281" s="2">
        <f t="shared" si="26"/>
        <v>275.60770893096924</v>
      </c>
      <c r="I281" s="2">
        <f t="shared" si="27"/>
        <v>0.3643798828125</v>
      </c>
      <c r="J281" s="2" t="str">
        <f t="shared" si="28"/>
        <v/>
      </c>
      <c r="K281" s="2" t="str">
        <f t="shared" si="29"/>
        <v/>
      </c>
    </row>
    <row r="282" spans="2:11" x14ac:dyDescent="0.45">
      <c r="B282">
        <v>276.65144062042236</v>
      </c>
      <c r="C282">
        <v>1.0031695365905762</v>
      </c>
      <c r="D282">
        <v>0</v>
      </c>
      <c r="E282">
        <f t="shared" si="24"/>
        <v>0.36572265625</v>
      </c>
      <c r="F282">
        <f t="shared" si="25"/>
        <v>0</v>
      </c>
      <c r="G282" s="2" t="str">
        <f>""</f>
        <v/>
      </c>
      <c r="H282" s="2">
        <f t="shared" si="26"/>
        <v>276.65144062042236</v>
      </c>
      <c r="I282" s="2">
        <f t="shared" si="27"/>
        <v>0.36572265625</v>
      </c>
      <c r="J282" s="2" t="str">
        <f t="shared" si="28"/>
        <v/>
      </c>
      <c r="K282" s="2" t="str">
        <f t="shared" si="29"/>
        <v/>
      </c>
    </row>
    <row r="283" spans="2:11" x14ac:dyDescent="0.45">
      <c r="B283">
        <v>277.72858905792236</v>
      </c>
      <c r="C283">
        <v>1.0046343803405762</v>
      </c>
      <c r="D283">
        <v>0</v>
      </c>
      <c r="E283">
        <f t="shared" si="24"/>
        <v>0.3671875</v>
      </c>
      <c r="F283">
        <f t="shared" si="25"/>
        <v>0</v>
      </c>
      <c r="G283" s="2" t="str">
        <f>""</f>
        <v/>
      </c>
      <c r="H283" s="2">
        <f t="shared" si="26"/>
        <v>277.72858905792236</v>
      </c>
      <c r="I283" s="2">
        <f t="shared" si="27"/>
        <v>0.3671875</v>
      </c>
      <c r="J283" s="2" t="str">
        <f t="shared" si="28"/>
        <v/>
      </c>
      <c r="K283" s="2" t="str">
        <f t="shared" si="29"/>
        <v/>
      </c>
    </row>
    <row r="284" spans="2:11" x14ac:dyDescent="0.45">
      <c r="B284">
        <v>278.65729999542236</v>
      </c>
      <c r="C284">
        <v>1.0058550834655762</v>
      </c>
      <c r="D284">
        <v>0</v>
      </c>
      <c r="E284">
        <f t="shared" si="24"/>
        <v>0.368408203125</v>
      </c>
      <c r="F284">
        <f t="shared" si="25"/>
        <v>0</v>
      </c>
      <c r="G284" s="2" t="str">
        <f>""</f>
        <v/>
      </c>
      <c r="H284" s="2">
        <f t="shared" si="26"/>
        <v>278.65729999542236</v>
      </c>
      <c r="I284" s="2">
        <f t="shared" si="27"/>
        <v>0.368408203125</v>
      </c>
      <c r="J284" s="2" t="str">
        <f t="shared" si="28"/>
        <v/>
      </c>
      <c r="K284" s="2" t="str">
        <f t="shared" si="29"/>
        <v/>
      </c>
    </row>
    <row r="285" spans="2:11" x14ac:dyDescent="0.45">
      <c r="B285">
        <v>279.73396015167236</v>
      </c>
      <c r="C285">
        <v>1.0074419975280762</v>
      </c>
      <c r="D285">
        <v>0</v>
      </c>
      <c r="E285">
        <f t="shared" si="24"/>
        <v>0.3699951171875</v>
      </c>
      <c r="F285">
        <f t="shared" si="25"/>
        <v>0</v>
      </c>
      <c r="G285" s="2" t="str">
        <f>""</f>
        <v/>
      </c>
      <c r="H285" s="2">
        <f t="shared" si="26"/>
        <v>279.73396015167236</v>
      </c>
      <c r="I285" s="2">
        <f t="shared" si="27"/>
        <v>0.3699951171875</v>
      </c>
      <c r="J285" s="2" t="str">
        <f t="shared" si="28"/>
        <v/>
      </c>
      <c r="K285" s="2" t="str">
        <f t="shared" si="29"/>
        <v/>
      </c>
    </row>
    <row r="286" spans="2:11" x14ac:dyDescent="0.45">
      <c r="B286">
        <v>280.82478046417236</v>
      </c>
      <c r="C286">
        <v>1.0089068412780762</v>
      </c>
      <c r="D286">
        <v>0</v>
      </c>
      <c r="E286">
        <f t="shared" si="24"/>
        <v>0.3714599609375</v>
      </c>
      <c r="F286">
        <f t="shared" si="25"/>
        <v>0</v>
      </c>
      <c r="G286" s="2" t="str">
        <f>""</f>
        <v/>
      </c>
      <c r="H286" s="2">
        <f t="shared" si="26"/>
        <v>280.82478046417236</v>
      </c>
      <c r="I286" s="2">
        <f t="shared" si="27"/>
        <v>0.3714599609375</v>
      </c>
      <c r="J286" s="2" t="str">
        <f t="shared" si="28"/>
        <v/>
      </c>
      <c r="K286" s="2" t="str">
        <f t="shared" si="29"/>
        <v/>
      </c>
    </row>
    <row r="287" spans="2:11" x14ac:dyDescent="0.45">
      <c r="B287">
        <v>281.85212421417236</v>
      </c>
      <c r="C287">
        <v>1.0102496147155762</v>
      </c>
      <c r="D287">
        <v>0</v>
      </c>
      <c r="E287">
        <f t="shared" si="24"/>
        <v>0.372802734375</v>
      </c>
      <c r="F287">
        <f t="shared" si="25"/>
        <v>0</v>
      </c>
      <c r="G287" s="2" t="str">
        <f>""</f>
        <v/>
      </c>
      <c r="H287" s="2">
        <f t="shared" si="26"/>
        <v>281.85212421417236</v>
      </c>
      <c r="I287" s="2">
        <f t="shared" si="27"/>
        <v>0.372802734375</v>
      </c>
      <c r="J287" s="2" t="str">
        <f t="shared" si="28"/>
        <v/>
      </c>
      <c r="K287" s="2" t="str">
        <f t="shared" si="29"/>
        <v/>
      </c>
    </row>
    <row r="288" spans="2:11" x14ac:dyDescent="0.45">
      <c r="B288">
        <v>282.92829608917236</v>
      </c>
      <c r="C288">
        <v>1.0117144584655762</v>
      </c>
      <c r="D288">
        <v>0</v>
      </c>
      <c r="E288">
        <f t="shared" si="24"/>
        <v>0.374267578125</v>
      </c>
      <c r="F288">
        <f t="shared" si="25"/>
        <v>0</v>
      </c>
      <c r="G288" s="2" t="str">
        <f>""</f>
        <v/>
      </c>
      <c r="H288" s="2">
        <f t="shared" si="26"/>
        <v>282.92829608917236</v>
      </c>
      <c r="I288" s="2">
        <f t="shared" si="27"/>
        <v>0.374267578125</v>
      </c>
      <c r="J288" s="2" t="str">
        <f t="shared" si="28"/>
        <v/>
      </c>
      <c r="K288" s="2" t="str">
        <f t="shared" si="29"/>
        <v/>
      </c>
    </row>
    <row r="289" spans="2:11" x14ac:dyDescent="0.45">
      <c r="B289">
        <v>283.97272968292236</v>
      </c>
      <c r="C289">
        <v>1.0131793022155762</v>
      </c>
      <c r="D289">
        <v>0</v>
      </c>
      <c r="E289">
        <f t="shared" si="24"/>
        <v>0.375732421875</v>
      </c>
      <c r="F289">
        <f t="shared" si="25"/>
        <v>0</v>
      </c>
      <c r="G289" s="2" t="str">
        <f>""</f>
        <v/>
      </c>
      <c r="H289" s="2">
        <f t="shared" si="26"/>
        <v>283.97272968292236</v>
      </c>
      <c r="I289" s="2">
        <f t="shared" si="27"/>
        <v>0.375732421875</v>
      </c>
      <c r="J289" s="2" t="str">
        <f t="shared" si="28"/>
        <v/>
      </c>
      <c r="K289" s="2" t="str">
        <f t="shared" si="29"/>
        <v/>
      </c>
    </row>
    <row r="290" spans="2:11" x14ac:dyDescent="0.45">
      <c r="B290">
        <v>285.06306171417236</v>
      </c>
      <c r="C290">
        <v>1.0146441459655762</v>
      </c>
      <c r="D290">
        <v>0</v>
      </c>
      <c r="E290">
        <f t="shared" si="24"/>
        <v>0.377197265625</v>
      </c>
      <c r="F290">
        <f t="shared" si="25"/>
        <v>0</v>
      </c>
      <c r="G290" s="2" t="str">
        <f>""</f>
        <v/>
      </c>
      <c r="H290" s="2">
        <f t="shared" si="26"/>
        <v>285.06306171417236</v>
      </c>
      <c r="I290" s="2">
        <f t="shared" si="27"/>
        <v>0.377197265625</v>
      </c>
      <c r="J290" s="2" t="str">
        <f t="shared" si="28"/>
        <v/>
      </c>
      <c r="K290" s="2" t="str">
        <f t="shared" si="29"/>
        <v/>
      </c>
    </row>
    <row r="291" spans="2:11" x14ac:dyDescent="0.45">
      <c r="B291">
        <v>286.01179218292236</v>
      </c>
      <c r="C291">
        <v>1.0159869194030762</v>
      </c>
      <c r="D291">
        <v>0</v>
      </c>
      <c r="E291">
        <f t="shared" si="24"/>
        <v>0.3785400390625</v>
      </c>
      <c r="F291">
        <f t="shared" si="25"/>
        <v>0</v>
      </c>
      <c r="G291" s="2" t="str">
        <f>""</f>
        <v/>
      </c>
      <c r="H291" s="2">
        <f t="shared" si="26"/>
        <v>286.01179218292236</v>
      </c>
      <c r="I291" s="2">
        <f t="shared" si="27"/>
        <v>0.3785400390625</v>
      </c>
      <c r="J291" s="2" t="str">
        <f t="shared" si="28"/>
        <v/>
      </c>
      <c r="K291" s="2" t="str">
        <f t="shared" si="29"/>
        <v/>
      </c>
    </row>
    <row r="292" spans="2:11" x14ac:dyDescent="0.45">
      <c r="B292">
        <v>287.05378437042236</v>
      </c>
      <c r="C292">
        <v>1.0174517631530762</v>
      </c>
      <c r="D292">
        <v>0</v>
      </c>
      <c r="E292">
        <f t="shared" si="24"/>
        <v>0.3800048828125</v>
      </c>
      <c r="F292">
        <f t="shared" si="25"/>
        <v>0</v>
      </c>
      <c r="G292" s="2" t="str">
        <f>""</f>
        <v/>
      </c>
      <c r="H292" s="2">
        <f t="shared" si="26"/>
        <v>287.05378437042236</v>
      </c>
      <c r="I292" s="2">
        <f t="shared" si="27"/>
        <v>0.3800048828125</v>
      </c>
      <c r="J292" s="2" t="str">
        <f t="shared" si="28"/>
        <v/>
      </c>
      <c r="K292" s="2" t="str">
        <f t="shared" si="29"/>
        <v/>
      </c>
    </row>
    <row r="293" spans="2:11" x14ac:dyDescent="0.45">
      <c r="B293">
        <v>288.10603046417236</v>
      </c>
      <c r="C293">
        <v>1.0189166069030762</v>
      </c>
      <c r="D293">
        <v>0</v>
      </c>
      <c r="E293">
        <f t="shared" si="24"/>
        <v>0.3814697265625</v>
      </c>
      <c r="F293">
        <f t="shared" si="25"/>
        <v>0</v>
      </c>
      <c r="G293" s="2" t="str">
        <f>""</f>
        <v/>
      </c>
      <c r="H293" s="2">
        <f t="shared" si="26"/>
        <v>288.10603046417236</v>
      </c>
      <c r="I293" s="2">
        <f t="shared" si="27"/>
        <v>0.3814697265625</v>
      </c>
      <c r="J293" s="2" t="str">
        <f t="shared" si="28"/>
        <v/>
      </c>
      <c r="K293" s="2" t="str">
        <f t="shared" si="29"/>
        <v/>
      </c>
    </row>
    <row r="294" spans="2:11" x14ac:dyDescent="0.45">
      <c r="B294">
        <v>289.07624530792236</v>
      </c>
      <c r="C294">
        <v>1.0201373100280762</v>
      </c>
      <c r="D294">
        <v>0</v>
      </c>
      <c r="E294">
        <f t="shared" si="24"/>
        <v>0.3826904296875</v>
      </c>
      <c r="F294">
        <f t="shared" si="25"/>
        <v>0</v>
      </c>
      <c r="G294" s="2" t="str">
        <f>""</f>
        <v/>
      </c>
      <c r="H294" s="2">
        <f t="shared" si="26"/>
        <v>289.07624530792236</v>
      </c>
      <c r="I294" s="2">
        <f t="shared" si="27"/>
        <v>0.3826904296875</v>
      </c>
      <c r="J294" s="2" t="str">
        <f t="shared" si="28"/>
        <v/>
      </c>
      <c r="K294" s="2" t="str">
        <f t="shared" si="29"/>
        <v/>
      </c>
    </row>
    <row r="295" spans="2:11" x14ac:dyDescent="0.45">
      <c r="B295">
        <v>290.16511249542236</v>
      </c>
      <c r="C295">
        <v>1.0217242240905762</v>
      </c>
      <c r="D295">
        <v>0</v>
      </c>
      <c r="E295">
        <f t="shared" si="24"/>
        <v>0.38427734375</v>
      </c>
      <c r="F295">
        <f t="shared" si="25"/>
        <v>0</v>
      </c>
      <c r="G295" s="2" t="str">
        <f>""</f>
        <v/>
      </c>
      <c r="H295" s="2">
        <f t="shared" si="26"/>
        <v>290.16511249542236</v>
      </c>
      <c r="I295" s="2">
        <f t="shared" si="27"/>
        <v>0.38427734375</v>
      </c>
      <c r="J295" s="2" t="str">
        <f t="shared" si="28"/>
        <v/>
      </c>
      <c r="K295" s="2" t="str">
        <f t="shared" si="29"/>
        <v/>
      </c>
    </row>
    <row r="296" spans="2:11" x14ac:dyDescent="0.45">
      <c r="B296">
        <v>291.18757343292236</v>
      </c>
      <c r="C296">
        <v>1.0229449272155762</v>
      </c>
      <c r="D296">
        <v>0</v>
      </c>
      <c r="E296">
        <f t="shared" si="24"/>
        <v>0.385498046875</v>
      </c>
      <c r="F296">
        <f t="shared" si="25"/>
        <v>0</v>
      </c>
      <c r="G296" s="2" t="str">
        <f>""</f>
        <v/>
      </c>
      <c r="H296" s="2">
        <f t="shared" si="26"/>
        <v>291.18757343292236</v>
      </c>
      <c r="I296" s="2">
        <f t="shared" si="27"/>
        <v>0.385498046875</v>
      </c>
      <c r="J296" s="2" t="str">
        <f t="shared" si="28"/>
        <v/>
      </c>
      <c r="K296" s="2" t="str">
        <f t="shared" si="29"/>
        <v/>
      </c>
    </row>
    <row r="297" spans="2:11" x14ac:dyDescent="0.45">
      <c r="B297">
        <v>292.12995624542236</v>
      </c>
      <c r="C297">
        <v>1.0242877006530762</v>
      </c>
      <c r="D297">
        <v>0</v>
      </c>
      <c r="E297">
        <f t="shared" si="24"/>
        <v>0.3868408203125</v>
      </c>
      <c r="F297">
        <f t="shared" si="25"/>
        <v>0</v>
      </c>
      <c r="G297" s="2" t="str">
        <f>""</f>
        <v/>
      </c>
      <c r="H297" s="2">
        <f t="shared" si="26"/>
        <v>292.12995624542236</v>
      </c>
      <c r="I297" s="2">
        <f t="shared" si="27"/>
        <v>0.3868408203125</v>
      </c>
      <c r="J297" s="2" t="str">
        <f t="shared" si="28"/>
        <v/>
      </c>
      <c r="K297" s="2" t="str">
        <f t="shared" si="29"/>
        <v/>
      </c>
    </row>
    <row r="298" spans="2:11" x14ac:dyDescent="0.45">
      <c r="B298">
        <v>293.22468280792236</v>
      </c>
      <c r="C298">
        <v>1.0257525444030762</v>
      </c>
      <c r="D298">
        <v>0</v>
      </c>
      <c r="E298">
        <f t="shared" si="24"/>
        <v>0.3883056640625</v>
      </c>
      <c r="F298">
        <f t="shared" si="25"/>
        <v>0</v>
      </c>
      <c r="G298" s="2" t="str">
        <f>""</f>
        <v/>
      </c>
      <c r="H298" s="2">
        <f t="shared" si="26"/>
        <v>293.22468280792236</v>
      </c>
      <c r="I298" s="2">
        <f t="shared" si="27"/>
        <v>0.3883056640625</v>
      </c>
      <c r="J298" s="2" t="str">
        <f t="shared" si="28"/>
        <v/>
      </c>
      <c r="K298" s="2" t="str">
        <f t="shared" si="29"/>
        <v/>
      </c>
    </row>
    <row r="299" spans="2:11" x14ac:dyDescent="0.45">
      <c r="B299">
        <v>294.28376483917236</v>
      </c>
      <c r="C299">
        <v>1.0273394584655762</v>
      </c>
      <c r="D299">
        <v>0</v>
      </c>
      <c r="E299">
        <f t="shared" si="24"/>
        <v>0.389892578125</v>
      </c>
      <c r="F299">
        <f t="shared" si="25"/>
        <v>0</v>
      </c>
      <c r="G299" s="2" t="str">
        <f>""</f>
        <v/>
      </c>
      <c r="H299" s="2">
        <f t="shared" si="26"/>
        <v>294.28376483917236</v>
      </c>
      <c r="I299" s="2">
        <f t="shared" si="27"/>
        <v>0.389892578125</v>
      </c>
      <c r="J299" s="2" t="str">
        <f t="shared" si="28"/>
        <v/>
      </c>
      <c r="K299" s="2" t="str">
        <f t="shared" si="29"/>
        <v/>
      </c>
    </row>
    <row r="300" spans="2:11" x14ac:dyDescent="0.45">
      <c r="B300">
        <v>295.21540546417236</v>
      </c>
      <c r="C300">
        <v>1.0285601615905762</v>
      </c>
      <c r="D300">
        <v>0</v>
      </c>
      <c r="E300">
        <f t="shared" si="24"/>
        <v>0.39111328125</v>
      </c>
      <c r="F300">
        <f t="shared" si="25"/>
        <v>0</v>
      </c>
      <c r="G300" s="2" t="str">
        <f>""</f>
        <v/>
      </c>
      <c r="H300" s="2">
        <f t="shared" si="26"/>
        <v>295.21540546417236</v>
      </c>
      <c r="I300" s="2">
        <f t="shared" si="27"/>
        <v>0.39111328125</v>
      </c>
      <c r="J300" s="2" t="str">
        <f t="shared" si="28"/>
        <v/>
      </c>
      <c r="K300" s="2" t="str">
        <f t="shared" si="29"/>
        <v/>
      </c>
    </row>
    <row r="301" spans="2:11" x14ac:dyDescent="0.45">
      <c r="B301">
        <v>296.21931171417236</v>
      </c>
      <c r="C301">
        <v>1.0301470756530762</v>
      </c>
      <c r="D301">
        <v>0</v>
      </c>
      <c r="E301">
        <f t="shared" ref="E301:E337" si="30">C301-C$3</f>
        <v>0.3927001953125</v>
      </c>
      <c r="F301">
        <f t="shared" ref="F301:F337" si="31">-(D301-D$3)</f>
        <v>0</v>
      </c>
      <c r="G301" s="2" t="str">
        <f>""</f>
        <v/>
      </c>
      <c r="H301" s="2">
        <f t="shared" ref="H301:H337" si="32">IF(AND(E301&gt;H$2,E301&lt;I$2),B301,"")</f>
        <v>296.21931171417236</v>
      </c>
      <c r="I301" s="2">
        <f t="shared" ref="I301:I337" si="33">IF(AND(E301&gt;H$2,E301&lt;I$2),E301,"")</f>
        <v>0.3927001953125</v>
      </c>
    </row>
    <row r="302" spans="2:11" x14ac:dyDescent="0.45">
      <c r="B302">
        <v>297.22468280792236</v>
      </c>
      <c r="C302">
        <v>1.0316119194030762</v>
      </c>
      <c r="D302">
        <v>0</v>
      </c>
      <c r="E302">
        <f t="shared" si="30"/>
        <v>0.3941650390625</v>
      </c>
      <c r="F302">
        <f t="shared" si="31"/>
        <v>0</v>
      </c>
      <c r="G302" s="2" t="str">
        <f>""</f>
        <v/>
      </c>
      <c r="H302" s="2">
        <f t="shared" si="32"/>
        <v>297.22468280792236</v>
      </c>
      <c r="I302" s="2">
        <f t="shared" si="33"/>
        <v>0.3941650390625</v>
      </c>
    </row>
    <row r="303" spans="2:11" x14ac:dyDescent="0.45">
      <c r="B303">
        <v>298.28767108917236</v>
      </c>
      <c r="C303">
        <v>1.0329546928405762</v>
      </c>
      <c r="D303">
        <v>0</v>
      </c>
      <c r="E303">
        <f t="shared" si="30"/>
        <v>0.3955078125</v>
      </c>
      <c r="F303">
        <f t="shared" si="31"/>
        <v>0</v>
      </c>
      <c r="G303" s="2" t="str">
        <f>""</f>
        <v/>
      </c>
      <c r="H303" s="2">
        <f t="shared" si="32"/>
        <v>298.28767108917236</v>
      </c>
      <c r="I303" s="2">
        <f t="shared" si="33"/>
        <v>0.3955078125</v>
      </c>
    </row>
    <row r="304" spans="2:11" x14ac:dyDescent="0.45">
      <c r="B304">
        <v>299.18952655792236</v>
      </c>
      <c r="C304">
        <v>1.0342974662780762</v>
      </c>
      <c r="D304">
        <v>0</v>
      </c>
      <c r="E304">
        <f t="shared" si="30"/>
        <v>0.3968505859375</v>
      </c>
      <c r="F304">
        <f t="shared" si="31"/>
        <v>0</v>
      </c>
      <c r="G304" s="2" t="str">
        <f>""</f>
        <v/>
      </c>
      <c r="H304" s="2">
        <f t="shared" si="32"/>
        <v>299.18952655792236</v>
      </c>
      <c r="I304" s="2">
        <f t="shared" si="33"/>
        <v>0.3968505859375</v>
      </c>
    </row>
    <row r="305" spans="2:9" x14ac:dyDescent="0.45">
      <c r="B305">
        <v>300.22468280792236</v>
      </c>
      <c r="C305">
        <v>1.0357623100280762</v>
      </c>
      <c r="D305">
        <v>0</v>
      </c>
      <c r="E305">
        <f t="shared" si="30"/>
        <v>0.3983154296875</v>
      </c>
      <c r="F305">
        <f t="shared" si="31"/>
        <v>0</v>
      </c>
      <c r="G305" s="2" t="str">
        <f>""</f>
        <v/>
      </c>
      <c r="H305" s="2">
        <f t="shared" si="32"/>
        <v>300.22468280792236</v>
      </c>
      <c r="I305" s="2">
        <f t="shared" si="33"/>
        <v>0.3983154296875</v>
      </c>
    </row>
    <row r="306" spans="2:9" x14ac:dyDescent="0.45">
      <c r="B306">
        <v>301.21305561065674</v>
      </c>
      <c r="C306">
        <v>1.0371050834655762</v>
      </c>
      <c r="D306">
        <v>0</v>
      </c>
      <c r="E306">
        <f t="shared" si="30"/>
        <v>0.399658203125</v>
      </c>
      <c r="F306">
        <f t="shared" si="31"/>
        <v>0</v>
      </c>
      <c r="G306" s="2" t="str">
        <f>""</f>
        <v/>
      </c>
      <c r="H306" s="2">
        <f t="shared" si="32"/>
        <v>301.21305561065674</v>
      </c>
      <c r="I306" s="2">
        <f t="shared" si="33"/>
        <v>0.399658203125</v>
      </c>
    </row>
    <row r="307" spans="2:9" x14ac:dyDescent="0.45">
      <c r="B307">
        <v>302.18024921417236</v>
      </c>
      <c r="C307">
        <v>1.0385699272155762</v>
      </c>
      <c r="D307">
        <v>0</v>
      </c>
      <c r="E307">
        <f t="shared" si="30"/>
        <v>0.401123046875</v>
      </c>
      <c r="F307">
        <f t="shared" si="31"/>
        <v>0</v>
      </c>
      <c r="G307" s="2" t="str">
        <f>""</f>
        <v/>
      </c>
      <c r="H307" s="2">
        <f t="shared" si="32"/>
        <v>302.18024921417236</v>
      </c>
      <c r="I307" s="2">
        <f t="shared" si="33"/>
        <v>0.401123046875</v>
      </c>
    </row>
    <row r="308" spans="2:9" x14ac:dyDescent="0.45">
      <c r="B308">
        <v>303.19392108917236</v>
      </c>
      <c r="C308">
        <v>1.0400347709655762</v>
      </c>
      <c r="D308">
        <v>0</v>
      </c>
      <c r="E308">
        <f t="shared" si="30"/>
        <v>0.402587890625</v>
      </c>
      <c r="F308">
        <f t="shared" si="31"/>
        <v>0</v>
      </c>
      <c r="G308" s="2" t="str">
        <f>""</f>
        <v/>
      </c>
      <c r="H308" s="2">
        <f t="shared" si="32"/>
        <v>303.19392108917236</v>
      </c>
      <c r="I308" s="2">
        <f t="shared" si="33"/>
        <v>0.402587890625</v>
      </c>
    </row>
    <row r="309" spans="2:9" x14ac:dyDescent="0.45">
      <c r="B309">
        <v>304.18366718292236</v>
      </c>
      <c r="C309">
        <v>1.0414996147155762</v>
      </c>
      <c r="D309">
        <v>0</v>
      </c>
      <c r="E309">
        <f t="shared" si="30"/>
        <v>0.404052734375</v>
      </c>
      <c r="F309">
        <f t="shared" si="31"/>
        <v>0</v>
      </c>
      <c r="G309" s="2" t="str">
        <f>""</f>
        <v/>
      </c>
      <c r="H309" s="2">
        <f t="shared" si="32"/>
        <v>304.18366718292236</v>
      </c>
      <c r="I309" s="2">
        <f t="shared" si="33"/>
        <v>0.404052734375</v>
      </c>
    </row>
    <row r="310" spans="2:9" x14ac:dyDescent="0.45">
      <c r="B310">
        <v>305.21101093292236</v>
      </c>
      <c r="C310">
        <v>1.0429644584655762</v>
      </c>
      <c r="D310">
        <v>0</v>
      </c>
      <c r="E310">
        <f t="shared" si="30"/>
        <v>0.405517578125</v>
      </c>
      <c r="F310">
        <f t="shared" si="31"/>
        <v>0</v>
      </c>
      <c r="G310" s="2" t="str">
        <f>""</f>
        <v/>
      </c>
      <c r="H310" s="2">
        <f t="shared" si="32"/>
        <v>305.21101093292236</v>
      </c>
      <c r="I310" s="2">
        <f t="shared" si="33"/>
        <v>0.405517578125</v>
      </c>
    </row>
    <row r="311" spans="2:9" x14ac:dyDescent="0.45">
      <c r="B311">
        <v>306.20661640167236</v>
      </c>
      <c r="C311">
        <v>1.0443072319030762</v>
      </c>
      <c r="D311">
        <v>0</v>
      </c>
      <c r="E311">
        <f t="shared" si="30"/>
        <v>0.4068603515625</v>
      </c>
      <c r="F311">
        <f t="shared" si="31"/>
        <v>0</v>
      </c>
      <c r="G311" s="2" t="str">
        <f>""</f>
        <v/>
      </c>
      <c r="H311" s="2">
        <f t="shared" si="32"/>
        <v>306.20661640167236</v>
      </c>
      <c r="I311" s="2">
        <f t="shared" si="33"/>
        <v>0.4068603515625</v>
      </c>
    </row>
    <row r="312" spans="2:9" x14ac:dyDescent="0.45">
      <c r="B312">
        <v>307.26081562042236</v>
      </c>
      <c r="C312">
        <v>1.0457720756530762</v>
      </c>
      <c r="D312">
        <v>0</v>
      </c>
      <c r="E312">
        <f t="shared" si="30"/>
        <v>0.4083251953125</v>
      </c>
      <c r="F312">
        <f t="shared" si="31"/>
        <v>0</v>
      </c>
      <c r="G312" s="2" t="str">
        <f>""</f>
        <v/>
      </c>
      <c r="H312" s="2">
        <f t="shared" si="32"/>
        <v>307.26081562042236</v>
      </c>
      <c r="I312" s="2">
        <f t="shared" si="33"/>
        <v>0.4083251953125</v>
      </c>
    </row>
    <row r="313" spans="2:9" x14ac:dyDescent="0.45">
      <c r="B313">
        <v>308.21101093292236</v>
      </c>
      <c r="C313">
        <v>1.0472369194030762</v>
      </c>
      <c r="D313">
        <v>0</v>
      </c>
      <c r="E313">
        <f t="shared" si="30"/>
        <v>0.4097900390625</v>
      </c>
      <c r="F313">
        <f t="shared" si="31"/>
        <v>0</v>
      </c>
      <c r="G313" s="2" t="str">
        <f>""</f>
        <v/>
      </c>
      <c r="H313" s="2">
        <f t="shared" si="32"/>
        <v>308.21101093292236</v>
      </c>
      <c r="I313" s="2">
        <f t="shared" si="33"/>
        <v>0.4097900390625</v>
      </c>
    </row>
    <row r="314" spans="2:9" x14ac:dyDescent="0.45">
      <c r="B314">
        <v>309.09870624542236</v>
      </c>
      <c r="C314">
        <v>1.0485796928405762</v>
      </c>
      <c r="D314">
        <v>0</v>
      </c>
      <c r="E314">
        <f t="shared" si="30"/>
        <v>0.4111328125</v>
      </c>
      <c r="F314">
        <f t="shared" si="31"/>
        <v>0</v>
      </c>
      <c r="G314" s="2" t="str">
        <f>""</f>
        <v/>
      </c>
      <c r="H314" s="2">
        <f t="shared" si="32"/>
        <v>309.09870624542236</v>
      </c>
      <c r="I314" s="2">
        <f t="shared" si="33"/>
        <v>0.4111328125</v>
      </c>
    </row>
    <row r="315" spans="2:9" x14ac:dyDescent="0.45">
      <c r="B315">
        <v>310.05134296417236</v>
      </c>
      <c r="C315">
        <v>1.0500445365905762</v>
      </c>
      <c r="D315">
        <v>0</v>
      </c>
      <c r="E315">
        <f t="shared" si="30"/>
        <v>0.41259765625</v>
      </c>
      <c r="F315">
        <f t="shared" si="31"/>
        <v>0</v>
      </c>
      <c r="G315" s="2" t="str">
        <f>""</f>
        <v/>
      </c>
      <c r="H315" s="2">
        <f t="shared" si="32"/>
        <v>310.05134296417236</v>
      </c>
      <c r="I315" s="2">
        <f t="shared" si="33"/>
        <v>0.41259765625</v>
      </c>
    </row>
    <row r="316" spans="2:9" x14ac:dyDescent="0.45">
      <c r="B316">
        <v>311.02399921417236</v>
      </c>
      <c r="C316">
        <v>1.0515093803405762</v>
      </c>
      <c r="D316">
        <v>0</v>
      </c>
      <c r="E316">
        <f t="shared" si="30"/>
        <v>0.4140625</v>
      </c>
      <c r="F316">
        <f t="shared" si="31"/>
        <v>0</v>
      </c>
      <c r="G316" s="2" t="str">
        <f>""</f>
        <v/>
      </c>
      <c r="H316" s="2">
        <f t="shared" si="32"/>
        <v>311.02399921417236</v>
      </c>
      <c r="I316" s="2">
        <f t="shared" si="33"/>
        <v>0.4140625</v>
      </c>
    </row>
    <row r="317" spans="2:9" x14ac:dyDescent="0.45">
      <c r="B317">
        <v>311.97321796417236</v>
      </c>
      <c r="C317">
        <v>1.0529742240905762</v>
      </c>
      <c r="D317">
        <v>0</v>
      </c>
      <c r="E317">
        <f t="shared" si="30"/>
        <v>0.41552734375</v>
      </c>
      <c r="F317">
        <f t="shared" si="31"/>
        <v>0</v>
      </c>
      <c r="G317" s="2" t="str">
        <f>""</f>
        <v/>
      </c>
      <c r="H317" s="2">
        <f t="shared" si="32"/>
        <v>311.97321796417236</v>
      </c>
      <c r="I317" s="2">
        <f t="shared" si="33"/>
        <v>0.41552734375</v>
      </c>
    </row>
    <row r="318" spans="2:9" x14ac:dyDescent="0.45">
      <c r="B318">
        <v>312.88923358917236</v>
      </c>
      <c r="C318">
        <v>1.0543169975280762</v>
      </c>
      <c r="D318">
        <v>0</v>
      </c>
      <c r="E318">
        <f t="shared" si="30"/>
        <v>0.4168701171875</v>
      </c>
      <c r="F318">
        <f t="shared" si="31"/>
        <v>0</v>
      </c>
      <c r="G318" s="2" t="str">
        <f>""</f>
        <v/>
      </c>
      <c r="H318" s="2">
        <f t="shared" si="32"/>
        <v>312.88923358917236</v>
      </c>
      <c r="I318" s="2">
        <f t="shared" si="33"/>
        <v>0.4168701171875</v>
      </c>
    </row>
    <row r="319" spans="2:9" x14ac:dyDescent="0.45">
      <c r="B319">
        <v>313.89997577667236</v>
      </c>
      <c r="C319">
        <v>1.0557818412780762</v>
      </c>
      <c r="D319">
        <v>0</v>
      </c>
      <c r="E319">
        <f t="shared" si="30"/>
        <v>0.4183349609375</v>
      </c>
      <c r="F319">
        <f t="shared" si="31"/>
        <v>0</v>
      </c>
      <c r="G319" s="2" t="str">
        <f>""</f>
        <v/>
      </c>
      <c r="H319" s="2">
        <f t="shared" si="32"/>
        <v>313.89997577667236</v>
      </c>
      <c r="I319" s="2">
        <f t="shared" si="33"/>
        <v>0.4183349609375</v>
      </c>
    </row>
    <row r="320" spans="2:9" x14ac:dyDescent="0.45">
      <c r="B320">
        <v>314.92097187042236</v>
      </c>
      <c r="C320">
        <v>1.0572466850280762</v>
      </c>
      <c r="D320">
        <v>0</v>
      </c>
      <c r="E320">
        <f t="shared" si="30"/>
        <v>0.4197998046875</v>
      </c>
      <c r="F320">
        <f t="shared" si="31"/>
        <v>0</v>
      </c>
      <c r="G320" s="2" t="str">
        <f>""</f>
        <v/>
      </c>
      <c r="H320" s="2">
        <f t="shared" si="32"/>
        <v>314.92097187042236</v>
      </c>
      <c r="I320" s="2">
        <f t="shared" si="33"/>
        <v>0.4197998046875</v>
      </c>
    </row>
    <row r="321" spans="2:9" x14ac:dyDescent="0.45">
      <c r="B321">
        <v>315.83698749542236</v>
      </c>
      <c r="C321">
        <v>1.0585894584655762</v>
      </c>
      <c r="D321">
        <v>0</v>
      </c>
      <c r="E321">
        <f t="shared" si="30"/>
        <v>0.421142578125</v>
      </c>
      <c r="F321">
        <f t="shared" si="31"/>
        <v>0</v>
      </c>
      <c r="G321" s="2" t="str">
        <f>""</f>
        <v/>
      </c>
      <c r="H321" s="2">
        <f t="shared" si="32"/>
        <v>315.83698749542236</v>
      </c>
      <c r="I321" s="2">
        <f t="shared" si="33"/>
        <v>0.421142578125</v>
      </c>
    </row>
    <row r="322" spans="2:9" x14ac:dyDescent="0.45">
      <c r="B322">
        <v>316.79890155792236</v>
      </c>
      <c r="C322">
        <v>1.0600543022155762</v>
      </c>
      <c r="D322">
        <v>0</v>
      </c>
      <c r="E322">
        <f t="shared" si="30"/>
        <v>0.422607421875</v>
      </c>
      <c r="F322">
        <f t="shared" si="31"/>
        <v>0</v>
      </c>
      <c r="G322" s="2" t="str">
        <f>""</f>
        <v/>
      </c>
      <c r="H322" s="2">
        <f t="shared" si="32"/>
        <v>316.79890155792236</v>
      </c>
      <c r="I322" s="2">
        <f t="shared" si="33"/>
        <v>0.422607421875</v>
      </c>
    </row>
    <row r="323" spans="2:9" x14ac:dyDescent="0.45">
      <c r="B323">
        <v>317.72321796417236</v>
      </c>
      <c r="C323">
        <v>1.0615191459655762</v>
      </c>
      <c r="D323">
        <v>0</v>
      </c>
      <c r="E323">
        <f t="shared" si="30"/>
        <v>0.424072265625</v>
      </c>
      <c r="F323">
        <f t="shared" si="31"/>
        <v>0</v>
      </c>
      <c r="G323" s="2" t="str">
        <f>""</f>
        <v/>
      </c>
      <c r="H323" s="2">
        <f t="shared" si="32"/>
        <v>317.72321796417236</v>
      </c>
      <c r="I323" s="2">
        <f t="shared" si="33"/>
        <v>0.424072265625</v>
      </c>
    </row>
    <row r="324" spans="2:9" x14ac:dyDescent="0.45">
      <c r="B324">
        <v>318.72712421417236</v>
      </c>
      <c r="C324">
        <v>1.0629839897155762</v>
      </c>
      <c r="D324">
        <v>0</v>
      </c>
      <c r="E324">
        <f t="shared" si="30"/>
        <v>0.425537109375</v>
      </c>
      <c r="F324">
        <f t="shared" si="31"/>
        <v>0</v>
      </c>
      <c r="G324" s="2" t="str">
        <f>""</f>
        <v/>
      </c>
      <c r="H324" s="2" t="str">
        <f t="shared" si="32"/>
        <v/>
      </c>
      <c r="I324" s="2" t="str">
        <f t="shared" si="33"/>
        <v/>
      </c>
    </row>
    <row r="325" spans="2:9" x14ac:dyDescent="0.45">
      <c r="B325">
        <v>319.63532733917236</v>
      </c>
      <c r="C325">
        <v>1.0643267631530762</v>
      </c>
      <c r="D325">
        <v>0</v>
      </c>
      <c r="E325">
        <f t="shared" si="30"/>
        <v>0.4268798828125</v>
      </c>
      <c r="F325">
        <f t="shared" si="31"/>
        <v>0</v>
      </c>
      <c r="G325" s="2" t="str">
        <f>""</f>
        <v/>
      </c>
      <c r="H325" s="2" t="str">
        <f t="shared" si="32"/>
        <v/>
      </c>
      <c r="I325" s="2" t="str">
        <f t="shared" si="33"/>
        <v/>
      </c>
    </row>
    <row r="326" spans="2:9" x14ac:dyDescent="0.45">
      <c r="B326">
        <v>320.63581562042236</v>
      </c>
      <c r="C326">
        <v>1.0657916069030762</v>
      </c>
      <c r="D326">
        <v>0</v>
      </c>
      <c r="E326">
        <f t="shared" si="30"/>
        <v>0.4283447265625</v>
      </c>
      <c r="F326">
        <f t="shared" si="31"/>
        <v>0</v>
      </c>
      <c r="G326" s="2" t="str">
        <f>""</f>
        <v/>
      </c>
      <c r="H326" s="2" t="str">
        <f t="shared" si="32"/>
        <v/>
      </c>
      <c r="I326" s="2" t="str">
        <f t="shared" si="33"/>
        <v/>
      </c>
    </row>
    <row r="327" spans="2:9" x14ac:dyDescent="0.45">
      <c r="B327">
        <v>321.65827655792236</v>
      </c>
      <c r="C327">
        <v>1.0672564506530762</v>
      </c>
      <c r="D327">
        <v>0</v>
      </c>
      <c r="E327">
        <f t="shared" si="30"/>
        <v>0.4298095703125</v>
      </c>
      <c r="F327">
        <f t="shared" si="31"/>
        <v>0</v>
      </c>
      <c r="G327" s="2" t="str">
        <f>""</f>
        <v/>
      </c>
      <c r="H327" s="2" t="str">
        <f t="shared" si="32"/>
        <v/>
      </c>
      <c r="I327" s="2" t="str">
        <f t="shared" si="33"/>
        <v/>
      </c>
    </row>
    <row r="328" spans="2:9" x14ac:dyDescent="0.45">
      <c r="B328">
        <v>322.54401874542236</v>
      </c>
      <c r="C328">
        <v>1.0685992240905762</v>
      </c>
      <c r="D328">
        <v>0</v>
      </c>
      <c r="E328">
        <f t="shared" si="30"/>
        <v>0.43115234375</v>
      </c>
      <c r="F328">
        <f t="shared" si="31"/>
        <v>0</v>
      </c>
      <c r="G328" s="2" t="str">
        <f>""</f>
        <v/>
      </c>
      <c r="H328" s="2" t="str">
        <f t="shared" si="32"/>
        <v/>
      </c>
      <c r="I328" s="2" t="str">
        <f t="shared" si="33"/>
        <v/>
      </c>
    </row>
    <row r="329" spans="2:9" x14ac:dyDescent="0.45">
      <c r="B329">
        <v>323.45197772979736</v>
      </c>
      <c r="C329">
        <v>1.0700640678405762</v>
      </c>
      <c r="D329">
        <v>0</v>
      </c>
      <c r="E329">
        <f t="shared" si="30"/>
        <v>0.4326171875</v>
      </c>
      <c r="F329">
        <f t="shared" si="31"/>
        <v>0</v>
      </c>
      <c r="G329" s="2" t="str">
        <f>""</f>
        <v/>
      </c>
      <c r="H329" s="2" t="str">
        <f t="shared" si="32"/>
        <v/>
      </c>
      <c r="I329" s="2" t="str">
        <f t="shared" si="33"/>
        <v/>
      </c>
    </row>
    <row r="330" spans="2:9" x14ac:dyDescent="0.45">
      <c r="B330">
        <v>324.44514179229736</v>
      </c>
      <c r="C330">
        <v>1.0715289115905762</v>
      </c>
      <c r="D330">
        <v>0</v>
      </c>
      <c r="E330">
        <f t="shared" si="30"/>
        <v>0.43408203125</v>
      </c>
      <c r="F330">
        <f t="shared" si="31"/>
        <v>0</v>
      </c>
      <c r="G330" s="2" t="str">
        <f>""</f>
        <v/>
      </c>
      <c r="H330" s="2" t="str">
        <f t="shared" si="32"/>
        <v/>
      </c>
      <c r="I330" s="2" t="str">
        <f t="shared" si="33"/>
        <v/>
      </c>
    </row>
    <row r="331" spans="2:9" x14ac:dyDescent="0.45">
      <c r="B331">
        <v>325.30158710479736</v>
      </c>
      <c r="C331">
        <v>1.0728716850280762</v>
      </c>
      <c r="D331">
        <v>0</v>
      </c>
      <c r="E331">
        <f t="shared" si="30"/>
        <v>0.4354248046875</v>
      </c>
      <c r="F331">
        <f t="shared" si="31"/>
        <v>0</v>
      </c>
      <c r="G331" s="2" t="str">
        <f>""</f>
        <v/>
      </c>
      <c r="H331" s="2" t="str">
        <f t="shared" si="32"/>
        <v/>
      </c>
      <c r="I331" s="2" t="str">
        <f t="shared" si="33"/>
        <v/>
      </c>
    </row>
    <row r="332" spans="2:9" x14ac:dyDescent="0.45">
      <c r="B332">
        <v>326.25178241729736</v>
      </c>
      <c r="C332">
        <v>1.0743365287780762</v>
      </c>
      <c r="D332">
        <v>0</v>
      </c>
      <c r="E332">
        <f t="shared" si="30"/>
        <v>0.4368896484375</v>
      </c>
      <c r="F332">
        <f t="shared" si="31"/>
        <v>0</v>
      </c>
      <c r="G332" s="2" t="str">
        <f>""</f>
        <v/>
      </c>
      <c r="H332" s="2" t="str">
        <f t="shared" si="32"/>
        <v/>
      </c>
      <c r="I332" s="2" t="str">
        <f t="shared" si="33"/>
        <v/>
      </c>
    </row>
    <row r="333" spans="2:9" x14ac:dyDescent="0.45">
      <c r="B333">
        <v>327.20588397979736</v>
      </c>
      <c r="C333">
        <v>1.0758013725280762</v>
      </c>
      <c r="D333">
        <v>0</v>
      </c>
      <c r="E333">
        <f t="shared" si="30"/>
        <v>0.4383544921875</v>
      </c>
      <c r="F333">
        <f t="shared" si="31"/>
        <v>0</v>
      </c>
      <c r="G333" s="2" t="str">
        <f>""</f>
        <v/>
      </c>
      <c r="H333" s="2" t="str">
        <f t="shared" si="32"/>
        <v/>
      </c>
      <c r="I333" s="2" t="str">
        <f t="shared" si="33"/>
        <v/>
      </c>
    </row>
    <row r="334" spans="2:9" x14ac:dyDescent="0.45">
      <c r="B334">
        <v>328.16584491729736</v>
      </c>
      <c r="C334">
        <v>1.0772662162780762</v>
      </c>
      <c r="D334">
        <v>0</v>
      </c>
      <c r="E334">
        <f t="shared" si="30"/>
        <v>0.4398193359375</v>
      </c>
      <c r="F334">
        <f t="shared" si="31"/>
        <v>0</v>
      </c>
      <c r="G334" s="2" t="str">
        <f>""</f>
        <v/>
      </c>
      <c r="H334" s="2" t="str">
        <f t="shared" si="32"/>
        <v/>
      </c>
      <c r="I334" s="2" t="str">
        <f t="shared" si="33"/>
        <v/>
      </c>
    </row>
    <row r="335" spans="2:9" x14ac:dyDescent="0.45">
      <c r="B335">
        <v>329.05012226104736</v>
      </c>
      <c r="C335">
        <v>1.0786089897155762</v>
      </c>
      <c r="D335">
        <v>0</v>
      </c>
      <c r="E335">
        <f t="shared" si="30"/>
        <v>0.441162109375</v>
      </c>
      <c r="F335">
        <f t="shared" si="31"/>
        <v>0</v>
      </c>
      <c r="G335" s="2" t="str">
        <f>""</f>
        <v/>
      </c>
      <c r="H335" s="2" t="str">
        <f t="shared" si="32"/>
        <v/>
      </c>
      <c r="I335" s="2" t="str">
        <f t="shared" si="33"/>
        <v/>
      </c>
    </row>
    <row r="336" spans="2:9" x14ac:dyDescent="0.45">
      <c r="B336">
        <v>329.90803241729736</v>
      </c>
      <c r="C336">
        <v>1.0800738334655762</v>
      </c>
      <c r="D336">
        <v>0</v>
      </c>
      <c r="E336">
        <f t="shared" si="30"/>
        <v>0.442626953125</v>
      </c>
      <c r="F336">
        <f t="shared" si="31"/>
        <v>0</v>
      </c>
      <c r="G336" s="2" t="str">
        <f>""</f>
        <v/>
      </c>
      <c r="H336" s="2" t="str">
        <f t="shared" si="32"/>
        <v/>
      </c>
      <c r="I336" s="2" t="str">
        <f t="shared" si="33"/>
        <v/>
      </c>
    </row>
    <row r="337" spans="2:9" x14ac:dyDescent="0.45">
      <c r="B337">
        <v>327.43928241729736</v>
      </c>
      <c r="C337">
        <v>1.0801959037780762</v>
      </c>
      <c r="D337">
        <v>0</v>
      </c>
      <c r="E337">
        <f t="shared" si="30"/>
        <v>0.4427490234375</v>
      </c>
      <c r="F337">
        <f t="shared" si="31"/>
        <v>0</v>
      </c>
      <c r="G337" s="2" t="str">
        <f>""</f>
        <v/>
      </c>
      <c r="H337" s="2" t="str">
        <f t="shared" si="32"/>
        <v/>
      </c>
      <c r="I337" s="2" t="str">
        <f t="shared" si="33"/>
        <v/>
      </c>
    </row>
  </sheetData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C323"/>
  <sheetViews>
    <sheetView zoomScaleNormal="100" workbookViewId="0">
      <selection activeCell="E21" sqref="E21"/>
    </sheetView>
  </sheetViews>
  <sheetFormatPr baseColWidth="10" defaultColWidth="11.3984375" defaultRowHeight="14.25" x14ac:dyDescent="0.45"/>
  <cols>
    <col min="1" max="1" width="6" bestFit="1" customWidth="1"/>
    <col min="2" max="3" width="12.73046875" bestFit="1" customWidth="1"/>
    <col min="4" max="6" width="12.73046875" customWidth="1"/>
    <col min="7" max="7" width="12.73046875" style="2" hidden="1" customWidth="1"/>
    <col min="8" max="8" width="7.59765625" style="2" hidden="1" customWidth="1"/>
    <col min="9" max="9" width="6" style="2" hidden="1" customWidth="1"/>
    <col min="10" max="12" width="12" style="2" hidden="1" customWidth="1"/>
    <col min="13" max="14" width="11.3984375" hidden="1" customWidth="1"/>
    <col min="15" max="24" width="11.73046875" customWidth="1"/>
  </cols>
  <sheetData>
    <row r="1" spans="1:29" ht="15" x14ac:dyDescent="0.45">
      <c r="A1" s="7" t="str">
        <f ca="1">MID(CELL("Dateiname",A1),FIND("]",CELL("Dateiname",A1))+1,31)</f>
        <v>UP-SB05</v>
      </c>
      <c r="H1" s="2" t="s">
        <v>38</v>
      </c>
      <c r="J1" s="2" t="s">
        <v>39</v>
      </c>
      <c r="R1" s="30"/>
      <c r="S1" s="30"/>
      <c r="T1" s="30"/>
      <c r="U1" s="30"/>
      <c r="V1" s="30"/>
      <c r="W1" s="30"/>
      <c r="X1" s="30"/>
      <c r="Y1" s="32"/>
      <c r="Z1" s="32"/>
      <c r="AA1" s="32"/>
      <c r="AB1" s="32"/>
      <c r="AC1" s="33"/>
    </row>
    <row r="2" spans="1:29" ht="15.75" x14ac:dyDescent="0.45">
      <c r="A2" s="31" t="s">
        <v>11</v>
      </c>
      <c r="B2" s="31" t="s">
        <v>10</v>
      </c>
      <c r="C2" s="31" t="s">
        <v>9</v>
      </c>
      <c r="D2" s="7" t="s">
        <v>78</v>
      </c>
      <c r="E2" s="31" t="s">
        <v>13</v>
      </c>
      <c r="F2" s="31" t="s">
        <v>79</v>
      </c>
      <c r="G2" s="4"/>
      <c r="H2" s="4">
        <v>8.5000000000000006E-2</v>
      </c>
      <c r="I2" s="4">
        <v>0.42499999999999999</v>
      </c>
      <c r="J2" s="4">
        <v>8.5000000000000006E-2</v>
      </c>
      <c r="K2" s="4">
        <v>0.42499999999999999</v>
      </c>
      <c r="L2" s="4"/>
      <c r="R2" s="30"/>
      <c r="S2" s="30"/>
      <c r="T2" s="30"/>
      <c r="U2" s="30"/>
      <c r="V2" s="30"/>
      <c r="W2" s="30"/>
      <c r="X2" s="30"/>
      <c r="Y2" s="5"/>
      <c r="Z2" s="5"/>
      <c r="AA2" s="5"/>
      <c r="AB2" s="5"/>
      <c r="AC2" s="34"/>
    </row>
    <row r="3" spans="1:29" x14ac:dyDescent="0.45">
      <c r="B3">
        <v>0.11253952980041496</v>
      </c>
      <c r="C3">
        <v>0.33554047346115112</v>
      </c>
      <c r="D3">
        <v>0</v>
      </c>
      <c r="E3">
        <f>C3-C$3</f>
        <v>0</v>
      </c>
      <c r="F3">
        <f>-(D3-D$3)</f>
        <v>0</v>
      </c>
      <c r="G3" s="2" t="str">
        <f>""</f>
        <v/>
      </c>
      <c r="H3" s="2" t="str">
        <f>IF(AND(E3&gt;H$2,E3&lt;I$2),B3,"")</f>
        <v/>
      </c>
      <c r="I3" s="2" t="str">
        <f>IF(AND(E3&gt;H$2,E3&lt;I$2),E3,"")</f>
        <v/>
      </c>
      <c r="J3" s="2" t="str">
        <f>IF(AND(F3&gt;J$2,F3&lt;K$2),B3,"")</f>
        <v/>
      </c>
      <c r="K3" s="2" t="str">
        <f>IF(AND(F3&gt;J$2,F3&lt;K$2),F3,"")</f>
        <v/>
      </c>
      <c r="M3">
        <f>0</f>
        <v>0</v>
      </c>
      <c r="N3" s="6">
        <f>Q26</f>
        <v>316.8776228427887</v>
      </c>
      <c r="P3" s="2"/>
      <c r="AB3" s="35"/>
      <c r="AC3" s="35"/>
    </row>
    <row r="4" spans="1:29" x14ac:dyDescent="0.45">
      <c r="B4">
        <v>0.18575119972228998</v>
      </c>
      <c r="C4">
        <v>0.33688324689865112</v>
      </c>
      <c r="D4">
        <v>0</v>
      </c>
      <c r="E4">
        <f t="shared" ref="E4:E67" si="0">C4-C$3</f>
        <v>1.3427734375E-3</v>
      </c>
      <c r="F4">
        <f t="shared" ref="F4:F67" si="1">-(D4-D$3)</f>
        <v>0</v>
      </c>
      <c r="G4" s="2" t="str">
        <f>""</f>
        <v/>
      </c>
      <c r="H4" s="2" t="str">
        <f t="shared" ref="H4:H67" si="2">IF(AND(E4&gt;H$2,E4&lt;I$2),B4,"")</f>
        <v/>
      </c>
      <c r="I4" s="2" t="str">
        <f t="shared" ref="I4:I67" si="3">IF(AND(E4&gt;H$2,E4&lt;I$2),E4,"")</f>
        <v/>
      </c>
      <c r="J4" s="2" t="str">
        <f t="shared" ref="J4:J67" si="4">IF(AND(F4&gt;J$2,F4&lt;K$2),B4,"")</f>
        <v/>
      </c>
      <c r="K4" s="2" t="str">
        <f t="shared" ref="K4:K67" si="5">IF(AND(F4&gt;J$2,F4&lt;K$2),F4,"")</f>
        <v/>
      </c>
      <c r="M4" s="6">
        <f ca="1">Q27</f>
        <v>0.4232177734375</v>
      </c>
      <c r="N4" s="6">
        <f>Q26</f>
        <v>316.8776228427887</v>
      </c>
    </row>
    <row r="5" spans="1:29" x14ac:dyDescent="0.45">
      <c r="B5">
        <v>0.32903122901916476</v>
      </c>
      <c r="C5">
        <v>0.33834809064865112</v>
      </c>
      <c r="D5">
        <v>0</v>
      </c>
      <c r="E5">
        <f t="shared" si="0"/>
        <v>2.8076171875E-3</v>
      </c>
      <c r="F5">
        <f t="shared" si="1"/>
        <v>0</v>
      </c>
      <c r="G5" s="2" t="str">
        <f>""</f>
        <v/>
      </c>
      <c r="H5" s="2" t="str">
        <f t="shared" si="2"/>
        <v/>
      </c>
      <c r="I5" s="2" t="str">
        <f t="shared" si="3"/>
        <v/>
      </c>
      <c r="J5" s="2" t="str">
        <f t="shared" si="4"/>
        <v/>
      </c>
      <c r="K5" s="2" t="str">
        <f t="shared" si="5"/>
        <v/>
      </c>
      <c r="M5" s="6">
        <f ca="1">Q27</f>
        <v>0.4232177734375</v>
      </c>
      <c r="N5">
        <f>0</f>
        <v>0</v>
      </c>
      <c r="R5" s="3"/>
    </row>
    <row r="6" spans="1:29" x14ac:dyDescent="0.45">
      <c r="B6">
        <v>0.52599167823791504</v>
      </c>
      <c r="C6">
        <v>0.33981293439865112</v>
      </c>
      <c r="D6">
        <v>0</v>
      </c>
      <c r="E6">
        <f t="shared" si="0"/>
        <v>4.2724609375E-3</v>
      </c>
      <c r="F6">
        <f t="shared" si="1"/>
        <v>0</v>
      </c>
      <c r="G6" s="2" t="str">
        <f>""</f>
        <v/>
      </c>
      <c r="H6" s="2" t="str">
        <f t="shared" si="2"/>
        <v/>
      </c>
      <c r="I6" s="2" t="str">
        <f t="shared" si="3"/>
        <v/>
      </c>
      <c r="J6" s="2" t="str">
        <f t="shared" si="4"/>
        <v/>
      </c>
      <c r="K6" s="2" t="str">
        <f t="shared" si="5"/>
        <v/>
      </c>
      <c r="R6" s="2"/>
      <c r="S6" s="2"/>
    </row>
    <row r="7" spans="1:29" x14ac:dyDescent="0.45">
      <c r="B7">
        <v>0.73460984230041493</v>
      </c>
      <c r="C7">
        <v>0.34115570783615112</v>
      </c>
      <c r="D7">
        <v>0</v>
      </c>
      <c r="E7">
        <f t="shared" si="0"/>
        <v>5.615234375E-3</v>
      </c>
      <c r="F7">
        <f t="shared" si="1"/>
        <v>0</v>
      </c>
      <c r="G7" s="2" t="str">
        <f>""</f>
        <v/>
      </c>
      <c r="H7" s="2" t="str">
        <f t="shared" si="2"/>
        <v/>
      </c>
      <c r="I7" s="2" t="str">
        <f t="shared" si="3"/>
        <v/>
      </c>
      <c r="J7" s="2" t="str">
        <f t="shared" si="4"/>
        <v/>
      </c>
      <c r="K7" s="2" t="str">
        <f t="shared" si="5"/>
        <v/>
      </c>
      <c r="M7">
        <f>0</f>
        <v>0</v>
      </c>
      <c r="N7" s="6">
        <f ca="1">Q28</f>
        <v>51.312551736831665</v>
      </c>
    </row>
    <row r="8" spans="1:29" x14ac:dyDescent="0.45">
      <c r="B8">
        <v>1.099844217300415</v>
      </c>
      <c r="C8">
        <v>0.34262055158615112</v>
      </c>
      <c r="D8">
        <v>0</v>
      </c>
      <c r="E8">
        <f t="shared" si="0"/>
        <v>7.080078125E-3</v>
      </c>
      <c r="F8">
        <f t="shared" si="1"/>
        <v>0</v>
      </c>
      <c r="G8" s="2" t="str">
        <f>""</f>
        <v/>
      </c>
      <c r="H8" s="2" t="str">
        <f t="shared" si="2"/>
        <v/>
      </c>
      <c r="I8" s="2" t="str">
        <f t="shared" si="3"/>
        <v/>
      </c>
      <c r="J8" s="2" t="str">
        <f t="shared" si="4"/>
        <v/>
      </c>
      <c r="K8" s="2" t="str">
        <f t="shared" si="5"/>
        <v/>
      </c>
      <c r="M8" s="6">
        <f>Q29</f>
        <v>8.5693359375E-2</v>
      </c>
      <c r="N8" s="6">
        <f ca="1">N7</f>
        <v>51.312551736831665</v>
      </c>
    </row>
    <row r="9" spans="1:29" x14ac:dyDescent="0.45">
      <c r="B9">
        <v>1.4614163637161255</v>
      </c>
      <c r="C9">
        <v>0.34408539533615112</v>
      </c>
      <c r="D9">
        <v>0</v>
      </c>
      <c r="E9">
        <f t="shared" si="0"/>
        <v>8.544921875E-3</v>
      </c>
      <c r="F9">
        <f t="shared" si="1"/>
        <v>0</v>
      </c>
      <c r="G9" s="2" t="str">
        <f>""</f>
        <v/>
      </c>
      <c r="H9" s="2" t="str">
        <f t="shared" si="2"/>
        <v/>
      </c>
      <c r="I9" s="2" t="str">
        <f t="shared" si="3"/>
        <v/>
      </c>
      <c r="J9" s="2" t="str">
        <f t="shared" si="4"/>
        <v/>
      </c>
      <c r="K9" s="2" t="str">
        <f t="shared" si="5"/>
        <v/>
      </c>
      <c r="M9" s="6">
        <f>M8</f>
        <v>8.5693359375E-2</v>
      </c>
      <c r="N9">
        <f>0</f>
        <v>0</v>
      </c>
    </row>
    <row r="10" spans="1:29" x14ac:dyDescent="0.45">
      <c r="B10">
        <v>1.8796292543411255</v>
      </c>
      <c r="C10">
        <v>0.34555023908615112</v>
      </c>
      <c r="D10">
        <v>0</v>
      </c>
      <c r="E10">
        <f t="shared" si="0"/>
        <v>1.0009765625E-2</v>
      </c>
      <c r="F10">
        <f t="shared" si="1"/>
        <v>0</v>
      </c>
      <c r="G10" s="2" t="str">
        <f>""</f>
        <v/>
      </c>
      <c r="H10" s="2" t="str">
        <f t="shared" si="2"/>
        <v/>
      </c>
      <c r="I10" s="2" t="str">
        <f t="shared" si="3"/>
        <v/>
      </c>
      <c r="J10" s="2" t="str">
        <f t="shared" si="4"/>
        <v/>
      </c>
      <c r="K10" s="2" t="str">
        <f t="shared" si="5"/>
        <v/>
      </c>
    </row>
    <row r="11" spans="1:29" x14ac:dyDescent="0.45">
      <c r="B11">
        <v>2.2805082201957703</v>
      </c>
      <c r="C11">
        <v>0.34689301252365112</v>
      </c>
      <c r="D11">
        <v>0</v>
      </c>
      <c r="E11">
        <f t="shared" si="0"/>
        <v>1.13525390625E-2</v>
      </c>
      <c r="F11">
        <f t="shared" si="1"/>
        <v>0</v>
      </c>
      <c r="G11" s="2" t="str">
        <f>""</f>
        <v/>
      </c>
      <c r="H11" s="2" t="str">
        <f t="shared" si="2"/>
        <v/>
      </c>
      <c r="I11" s="2" t="str">
        <f t="shared" si="3"/>
        <v/>
      </c>
      <c r="J11" s="2" t="str">
        <f t="shared" si="4"/>
        <v/>
      </c>
      <c r="K11" s="2" t="str">
        <f t="shared" si="5"/>
        <v/>
      </c>
      <c r="M11">
        <f>0</f>
        <v>0</v>
      </c>
      <c r="N11" s="6">
        <f ca="1">Q30</f>
        <v>316.8776228427887</v>
      </c>
    </row>
    <row r="12" spans="1:29" x14ac:dyDescent="0.45">
      <c r="B12">
        <v>2.7487699389457703</v>
      </c>
      <c r="C12">
        <v>0.34835785627365112</v>
      </c>
      <c r="D12">
        <v>0</v>
      </c>
      <c r="E12">
        <f t="shared" si="0"/>
        <v>1.28173828125E-2</v>
      </c>
      <c r="F12">
        <f t="shared" si="1"/>
        <v>0</v>
      </c>
      <c r="G12" s="2" t="str">
        <f>""</f>
        <v/>
      </c>
      <c r="H12" s="2" t="str">
        <f t="shared" si="2"/>
        <v/>
      </c>
      <c r="I12" s="2" t="str">
        <f t="shared" si="3"/>
        <v/>
      </c>
      <c r="J12" s="2" t="str">
        <f t="shared" si="4"/>
        <v/>
      </c>
      <c r="K12" s="2" t="str">
        <f t="shared" si="5"/>
        <v/>
      </c>
      <c r="M12" s="6">
        <f>Q31</f>
        <v>0.4232177734375</v>
      </c>
      <c r="N12" s="6">
        <f ca="1">N11</f>
        <v>316.8776228427887</v>
      </c>
    </row>
    <row r="13" spans="1:29" x14ac:dyDescent="0.45">
      <c r="B13">
        <v>3.2548734545707703</v>
      </c>
      <c r="C13">
        <v>0.34982270002365112</v>
      </c>
      <c r="D13">
        <v>0</v>
      </c>
      <c r="E13">
        <f t="shared" si="0"/>
        <v>1.42822265625E-2</v>
      </c>
      <c r="F13">
        <f t="shared" si="1"/>
        <v>0</v>
      </c>
      <c r="G13" s="2" t="str">
        <f>""</f>
        <v/>
      </c>
      <c r="H13" s="2" t="str">
        <f t="shared" si="2"/>
        <v/>
      </c>
      <c r="I13" s="2" t="str">
        <f t="shared" si="3"/>
        <v/>
      </c>
      <c r="J13" s="2" t="str">
        <f t="shared" si="4"/>
        <v/>
      </c>
      <c r="K13" s="2" t="str">
        <f t="shared" si="5"/>
        <v/>
      </c>
      <c r="M13" s="6">
        <f>M12</f>
        <v>0.4232177734375</v>
      </c>
      <c r="N13">
        <f>0</f>
        <v>0</v>
      </c>
    </row>
    <row r="14" spans="1:29" x14ac:dyDescent="0.45">
      <c r="B14">
        <v>3.731336772441864</v>
      </c>
      <c r="C14">
        <v>0.35116547346115112</v>
      </c>
      <c r="D14">
        <v>0</v>
      </c>
      <c r="E14">
        <f t="shared" si="0"/>
        <v>1.5625E-2</v>
      </c>
      <c r="F14">
        <f t="shared" si="1"/>
        <v>0</v>
      </c>
      <c r="G14" s="2" t="str">
        <f>""</f>
        <v/>
      </c>
      <c r="H14" s="2" t="str">
        <f t="shared" si="2"/>
        <v/>
      </c>
      <c r="I14" s="2" t="str">
        <f t="shared" si="3"/>
        <v/>
      </c>
      <c r="J14" s="2" t="str">
        <f t="shared" si="4"/>
        <v/>
      </c>
      <c r="K14" s="2" t="str">
        <f t="shared" si="5"/>
        <v/>
      </c>
      <c r="Q14" s="2"/>
    </row>
    <row r="15" spans="1:29" x14ac:dyDescent="0.45">
      <c r="B15">
        <v>4.2641507387161264</v>
      </c>
      <c r="C15">
        <v>0.35263031721115112</v>
      </c>
      <c r="D15">
        <v>0</v>
      </c>
      <c r="E15">
        <f t="shared" si="0"/>
        <v>1.708984375E-2</v>
      </c>
      <c r="F15">
        <f t="shared" si="1"/>
        <v>0</v>
      </c>
      <c r="G15" s="2" t="str">
        <f>""</f>
        <v/>
      </c>
      <c r="H15" s="2" t="str">
        <f t="shared" si="2"/>
        <v/>
      </c>
      <c r="I15" s="2" t="str">
        <f t="shared" si="3"/>
        <v/>
      </c>
      <c r="J15" s="2" t="str">
        <f t="shared" si="4"/>
        <v/>
      </c>
      <c r="K15" s="2" t="str">
        <f t="shared" si="5"/>
        <v/>
      </c>
    </row>
    <row r="16" spans="1:29" x14ac:dyDescent="0.45">
      <c r="B16">
        <v>4.8007718324661255</v>
      </c>
      <c r="C16">
        <v>0.35409516096115112</v>
      </c>
      <c r="D16">
        <v>0</v>
      </c>
      <c r="E16">
        <f t="shared" si="0"/>
        <v>1.85546875E-2</v>
      </c>
      <c r="F16">
        <f t="shared" si="1"/>
        <v>0</v>
      </c>
      <c r="G16" s="2" t="str">
        <f>""</f>
        <v/>
      </c>
      <c r="H16" s="2" t="str">
        <f t="shared" si="2"/>
        <v/>
      </c>
      <c r="I16" s="2" t="str">
        <f t="shared" si="3"/>
        <v/>
      </c>
      <c r="J16" s="2" t="str">
        <f t="shared" si="4"/>
        <v/>
      </c>
      <c r="K16" s="2" t="str">
        <f t="shared" si="5"/>
        <v/>
      </c>
    </row>
    <row r="17" spans="2:22" x14ac:dyDescent="0.45">
      <c r="B17">
        <v>5.402822732925415</v>
      </c>
      <c r="C17">
        <v>0.35556000471115112</v>
      </c>
      <c r="D17">
        <v>0</v>
      </c>
      <c r="E17">
        <f t="shared" si="0"/>
        <v>2.001953125E-2</v>
      </c>
      <c r="F17">
        <f t="shared" si="1"/>
        <v>0</v>
      </c>
      <c r="G17" s="2" t="str">
        <f>""</f>
        <v/>
      </c>
      <c r="H17" s="2" t="str">
        <f t="shared" si="2"/>
        <v/>
      </c>
      <c r="I17" s="2" t="str">
        <f t="shared" si="3"/>
        <v/>
      </c>
      <c r="J17" s="2" t="str">
        <f t="shared" si="4"/>
        <v/>
      </c>
      <c r="K17" s="2" t="str">
        <f t="shared" si="5"/>
        <v/>
      </c>
    </row>
    <row r="18" spans="2:22" x14ac:dyDescent="0.45">
      <c r="B18">
        <v>5.9931547641754142</v>
      </c>
      <c r="C18">
        <v>0.35690277814865112</v>
      </c>
      <c r="D18">
        <v>0</v>
      </c>
      <c r="E18">
        <f t="shared" si="0"/>
        <v>2.13623046875E-2</v>
      </c>
      <c r="F18">
        <f t="shared" si="1"/>
        <v>0</v>
      </c>
      <c r="G18" s="2" t="str">
        <f>""</f>
        <v/>
      </c>
      <c r="H18" s="2" t="str">
        <f t="shared" si="2"/>
        <v/>
      </c>
      <c r="I18" s="2" t="str">
        <f t="shared" si="3"/>
        <v/>
      </c>
      <c r="J18" s="2" t="str">
        <f t="shared" si="4"/>
        <v/>
      </c>
      <c r="K18" s="2" t="str">
        <f t="shared" si="5"/>
        <v/>
      </c>
    </row>
    <row r="19" spans="2:22" x14ac:dyDescent="0.45">
      <c r="B19">
        <v>6.616934061050415</v>
      </c>
      <c r="C19">
        <v>0.35836762189865112</v>
      </c>
      <c r="D19">
        <v>0</v>
      </c>
      <c r="E19">
        <f t="shared" si="0"/>
        <v>2.28271484375E-2</v>
      </c>
      <c r="F19">
        <f t="shared" si="1"/>
        <v>0</v>
      </c>
      <c r="G19" s="2" t="str">
        <f>""</f>
        <v/>
      </c>
      <c r="H19" s="2" t="str">
        <f t="shared" si="2"/>
        <v/>
      </c>
      <c r="I19" s="2" t="str">
        <f t="shared" si="3"/>
        <v/>
      </c>
      <c r="J19" s="2" t="str">
        <f t="shared" si="4"/>
        <v/>
      </c>
      <c r="K19" s="2" t="str">
        <f t="shared" si="5"/>
        <v/>
      </c>
    </row>
    <row r="20" spans="2:22" x14ac:dyDescent="0.45">
      <c r="B20">
        <v>7.243154764175415</v>
      </c>
      <c r="C20">
        <v>0.35983246564865112</v>
      </c>
      <c r="D20">
        <v>0</v>
      </c>
      <c r="E20">
        <f t="shared" si="0"/>
        <v>2.42919921875E-2</v>
      </c>
      <c r="F20">
        <f t="shared" si="1"/>
        <v>0</v>
      </c>
      <c r="G20" s="2" t="str">
        <f>""</f>
        <v/>
      </c>
      <c r="H20" s="2" t="str">
        <f t="shared" si="2"/>
        <v/>
      </c>
      <c r="I20" s="2" t="str">
        <f t="shared" si="3"/>
        <v/>
      </c>
      <c r="J20" s="2" t="str">
        <f t="shared" si="4"/>
        <v/>
      </c>
      <c r="K20" s="2" t="str">
        <f t="shared" si="5"/>
        <v/>
      </c>
    </row>
    <row r="21" spans="2:22" x14ac:dyDescent="0.45">
      <c r="B21">
        <v>7.8981840610504159</v>
      </c>
      <c r="C21">
        <v>0.36117523908615112</v>
      </c>
      <c r="D21">
        <v>0</v>
      </c>
      <c r="E21">
        <f t="shared" si="0"/>
        <v>2.5634765625E-2</v>
      </c>
      <c r="F21">
        <f t="shared" si="1"/>
        <v>0</v>
      </c>
      <c r="G21" s="2" t="str">
        <f>""</f>
        <v/>
      </c>
      <c r="H21" s="2" t="str">
        <f t="shared" si="2"/>
        <v/>
      </c>
      <c r="I21" s="2" t="str">
        <f t="shared" si="3"/>
        <v/>
      </c>
      <c r="J21" s="2" t="str">
        <f t="shared" si="4"/>
        <v/>
      </c>
      <c r="K21" s="2" t="str">
        <f t="shared" si="5"/>
        <v/>
      </c>
    </row>
    <row r="22" spans="2:22" x14ac:dyDescent="0.45">
      <c r="B22">
        <v>8.594961404800415</v>
      </c>
      <c r="C22">
        <v>0.36264008283615112</v>
      </c>
      <c r="D22">
        <v>0</v>
      </c>
      <c r="E22">
        <f t="shared" si="0"/>
        <v>2.7099609375E-2</v>
      </c>
      <c r="F22">
        <f t="shared" si="1"/>
        <v>0</v>
      </c>
      <c r="G22" s="2" t="str">
        <f>""</f>
        <v/>
      </c>
      <c r="H22" s="2" t="str">
        <f t="shared" si="2"/>
        <v/>
      </c>
      <c r="I22" s="2" t="str">
        <f t="shared" si="3"/>
        <v/>
      </c>
      <c r="J22" s="2" t="str">
        <f t="shared" si="4"/>
        <v/>
      </c>
      <c r="K22" s="2" t="str">
        <f t="shared" si="5"/>
        <v/>
      </c>
    </row>
    <row r="23" spans="2:22" x14ac:dyDescent="0.45">
      <c r="B23">
        <v>9.313711404800415</v>
      </c>
      <c r="C23">
        <v>0.36410492658615112</v>
      </c>
      <c r="D23">
        <v>0</v>
      </c>
      <c r="E23">
        <f t="shared" si="0"/>
        <v>2.8564453125E-2</v>
      </c>
      <c r="F23">
        <f t="shared" si="1"/>
        <v>0</v>
      </c>
      <c r="G23" s="2" t="str">
        <f>""</f>
        <v/>
      </c>
      <c r="H23" s="2" t="str">
        <f t="shared" si="2"/>
        <v/>
      </c>
      <c r="I23" s="2" t="str">
        <f t="shared" si="3"/>
        <v/>
      </c>
      <c r="J23" s="2" t="str">
        <f t="shared" si="4"/>
        <v/>
      </c>
      <c r="K23" s="2" t="str">
        <f t="shared" si="5"/>
        <v/>
      </c>
    </row>
    <row r="24" spans="2:22" x14ac:dyDescent="0.45">
      <c r="B24">
        <v>10.088613748550415</v>
      </c>
      <c r="C24">
        <v>0.36556977033615112</v>
      </c>
      <c r="D24">
        <v>0</v>
      </c>
      <c r="E24">
        <f t="shared" si="0"/>
        <v>3.0029296875E-2</v>
      </c>
      <c r="F24">
        <f t="shared" si="1"/>
        <v>0</v>
      </c>
      <c r="G24" s="2" t="str">
        <f>""</f>
        <v/>
      </c>
      <c r="H24" s="2" t="str">
        <f t="shared" si="2"/>
        <v/>
      </c>
      <c r="I24" s="2" t="str">
        <f t="shared" si="3"/>
        <v/>
      </c>
      <c r="J24" s="2" t="str">
        <f t="shared" si="4"/>
        <v/>
      </c>
      <c r="K24" s="2" t="str">
        <f t="shared" si="5"/>
        <v/>
      </c>
    </row>
    <row r="25" spans="2:22" ht="14.65" thickBot="1" x14ac:dyDescent="0.5">
      <c r="B25">
        <v>10.822988748550415</v>
      </c>
      <c r="C25">
        <v>0.36691254377365112</v>
      </c>
      <c r="D25">
        <v>0</v>
      </c>
      <c r="E25">
        <f t="shared" si="0"/>
        <v>3.13720703125E-2</v>
      </c>
      <c r="F25">
        <f t="shared" si="1"/>
        <v>0</v>
      </c>
      <c r="G25" s="2" t="str">
        <f>""</f>
        <v/>
      </c>
      <c r="H25" s="2" t="str">
        <f t="shared" si="2"/>
        <v/>
      </c>
      <c r="I25" s="2" t="str">
        <f t="shared" si="3"/>
        <v/>
      </c>
      <c r="J25" s="2" t="str">
        <f t="shared" si="4"/>
        <v/>
      </c>
      <c r="K25" s="2" t="str">
        <f t="shared" si="5"/>
        <v/>
      </c>
    </row>
    <row r="26" spans="2:22" ht="15.75" x14ac:dyDescent="0.55000000000000004">
      <c r="B26">
        <v>11.639394998550417</v>
      </c>
      <c r="C26">
        <v>0.36837738752365112</v>
      </c>
      <c r="D26">
        <v>0</v>
      </c>
      <c r="E26">
        <f t="shared" si="0"/>
        <v>3.28369140625E-2</v>
      </c>
      <c r="F26">
        <f t="shared" si="1"/>
        <v>0</v>
      </c>
      <c r="G26" s="2" t="str">
        <f>""</f>
        <v/>
      </c>
      <c r="H26" s="2" t="str">
        <f t="shared" si="2"/>
        <v/>
      </c>
      <c r="I26" s="2" t="str">
        <f t="shared" si="3"/>
        <v/>
      </c>
      <c r="J26" s="2" t="str">
        <f t="shared" si="4"/>
        <v/>
      </c>
      <c r="K26" s="2" t="str">
        <f t="shared" si="5"/>
        <v/>
      </c>
      <c r="P26" s="9" t="s">
        <v>15</v>
      </c>
      <c r="Q26" s="10">
        <f>MAX(B3:B30900)</f>
        <v>316.8776228427887</v>
      </c>
      <c r="R26" s="11" t="s">
        <v>80</v>
      </c>
    </row>
    <row r="27" spans="2:22" ht="16.149999999999999" thickBot="1" x14ac:dyDescent="0.6">
      <c r="B27">
        <v>12.489980936050415</v>
      </c>
      <c r="C27">
        <v>0.36984223127365112</v>
      </c>
      <c r="D27">
        <v>0</v>
      </c>
      <c r="E27">
        <f t="shared" si="0"/>
        <v>3.43017578125E-2</v>
      </c>
      <c r="F27">
        <f t="shared" si="1"/>
        <v>0</v>
      </c>
      <c r="G27" s="2" t="str">
        <f>""</f>
        <v/>
      </c>
      <c r="H27" s="2" t="str">
        <f t="shared" si="2"/>
        <v/>
      </c>
      <c r="I27" s="2" t="str">
        <f t="shared" si="3"/>
        <v/>
      </c>
      <c r="J27" s="2" t="str">
        <f t="shared" si="4"/>
        <v/>
      </c>
      <c r="K27" s="2" t="str">
        <f t="shared" si="5"/>
        <v/>
      </c>
      <c r="P27" s="39" t="s">
        <v>14</v>
      </c>
      <c r="Q27" s="41">
        <f ca="1">INDIRECT(ADDRESS(ROW(E2)+MATCH(Q26,B3:B1048576,0),COLUMN(E2),1,1,),1)</f>
        <v>0.4232177734375</v>
      </c>
      <c r="R27" s="40" t="s">
        <v>0</v>
      </c>
      <c r="T27" s="6"/>
      <c r="U27" s="6"/>
    </row>
    <row r="28" spans="2:22" x14ac:dyDescent="0.45">
      <c r="B28">
        <v>13.258535623550415</v>
      </c>
      <c r="C28">
        <v>0.37118500471115112</v>
      </c>
      <c r="D28">
        <v>0</v>
      </c>
      <c r="E28">
        <f t="shared" si="0"/>
        <v>3.564453125E-2</v>
      </c>
      <c r="F28">
        <f t="shared" si="1"/>
        <v>0</v>
      </c>
      <c r="G28" s="2" t="str">
        <f>""</f>
        <v/>
      </c>
      <c r="H28" s="2" t="str">
        <f t="shared" si="2"/>
        <v/>
      </c>
      <c r="I28" s="2" t="str">
        <f t="shared" si="3"/>
        <v/>
      </c>
      <c r="J28" s="2" t="str">
        <f t="shared" si="4"/>
        <v/>
      </c>
      <c r="K28" s="2" t="str">
        <f t="shared" si="5"/>
        <v/>
      </c>
      <c r="P28" s="37" t="s">
        <v>18</v>
      </c>
      <c r="Q28" s="6">
        <f ca="1">INDIRECT(ADDRESS(ROW(I2)+MATCH(Q29,I3:I1048576,0),COLUMN(B2),1,1,),1)</f>
        <v>51.312551736831665</v>
      </c>
      <c r="R28" s="38" t="s">
        <v>80</v>
      </c>
      <c r="S28" s="86" t="s">
        <v>18</v>
      </c>
      <c r="T28" s="87" t="e">
        <f ca="1">INDIRECT(ADDRESS(ROW(I2)+MATCH(T29,K3:K1048576,0),COLUMN(B2),1,1,),1)</f>
        <v>#N/A</v>
      </c>
      <c r="U28" s="88" t="s">
        <v>80</v>
      </c>
      <c r="V28" s="8"/>
    </row>
    <row r="29" spans="2:22" x14ac:dyDescent="0.45">
      <c r="B29">
        <v>14.191503763198853</v>
      </c>
      <c r="C29">
        <v>0.37264984846115112</v>
      </c>
      <c r="D29">
        <v>0</v>
      </c>
      <c r="E29">
        <f t="shared" si="0"/>
        <v>3.7109375E-2</v>
      </c>
      <c r="F29">
        <f t="shared" si="1"/>
        <v>0</v>
      </c>
      <c r="G29" s="2" t="str">
        <f>""</f>
        <v/>
      </c>
      <c r="H29" s="2" t="str">
        <f t="shared" si="2"/>
        <v/>
      </c>
      <c r="I29" s="2" t="str">
        <f t="shared" si="3"/>
        <v/>
      </c>
      <c r="J29" s="2" t="str">
        <f t="shared" si="4"/>
        <v/>
      </c>
      <c r="K29" s="2" t="str">
        <f t="shared" si="5"/>
        <v/>
      </c>
      <c r="P29" s="39" t="s">
        <v>19</v>
      </c>
      <c r="Q29" s="6">
        <f>MIN(I3:I15578)</f>
        <v>8.5693359375E-2</v>
      </c>
      <c r="R29" s="38" t="s">
        <v>0</v>
      </c>
      <c r="S29" s="39" t="s">
        <v>19</v>
      </c>
      <c r="T29" s="6">
        <f>MIN(K3:K15578)</f>
        <v>0</v>
      </c>
      <c r="U29" s="38" t="s">
        <v>0</v>
      </c>
    </row>
    <row r="30" spans="2:22" x14ac:dyDescent="0.45">
      <c r="B30">
        <v>14.991445779800415</v>
      </c>
      <c r="C30">
        <v>0.37399262189865112</v>
      </c>
      <c r="D30">
        <v>0</v>
      </c>
      <c r="E30">
        <f t="shared" si="0"/>
        <v>3.84521484375E-2</v>
      </c>
      <c r="F30">
        <f t="shared" si="1"/>
        <v>0</v>
      </c>
      <c r="G30" s="2" t="str">
        <f>""</f>
        <v/>
      </c>
      <c r="H30" s="2" t="str">
        <f t="shared" si="2"/>
        <v/>
      </c>
      <c r="I30" s="2" t="str">
        <f t="shared" si="3"/>
        <v/>
      </c>
      <c r="J30" s="2" t="str">
        <f t="shared" si="4"/>
        <v/>
      </c>
      <c r="K30" s="2" t="str">
        <f t="shared" si="5"/>
        <v/>
      </c>
      <c r="P30" s="39" t="s">
        <v>20</v>
      </c>
      <c r="Q30" s="6">
        <f ca="1">INDIRECT(ADDRESS(ROW(I2)+MATCH(Q31,I3:I1048576,0),COLUMN(B2),1,1,),1)</f>
        <v>316.8776228427887</v>
      </c>
      <c r="R30" s="40" t="s">
        <v>80</v>
      </c>
      <c r="S30" s="39" t="s">
        <v>20</v>
      </c>
      <c r="T30" s="6" t="e">
        <f ca="1">INDIRECT(ADDRESS(ROW(I2)+MATCH(T31,K3:K1048576,0),COLUMN(B2),1,1,),1)</f>
        <v>#N/A</v>
      </c>
      <c r="U30" s="40" t="s">
        <v>80</v>
      </c>
    </row>
    <row r="31" spans="2:22" x14ac:dyDescent="0.45">
      <c r="B31">
        <v>15.839407205581667</v>
      </c>
      <c r="C31">
        <v>0.37533539533615112</v>
      </c>
      <c r="D31">
        <v>0</v>
      </c>
      <c r="E31">
        <f t="shared" si="0"/>
        <v>3.9794921875E-2</v>
      </c>
      <c r="F31">
        <f t="shared" si="1"/>
        <v>0</v>
      </c>
      <c r="G31" s="2" t="str">
        <f>""</f>
        <v/>
      </c>
      <c r="H31" s="2" t="str">
        <f t="shared" si="2"/>
        <v/>
      </c>
      <c r="I31" s="2" t="str">
        <f t="shared" si="3"/>
        <v/>
      </c>
      <c r="J31" s="2" t="str">
        <f t="shared" si="4"/>
        <v/>
      </c>
      <c r="K31" s="2" t="str">
        <f t="shared" si="5"/>
        <v/>
      </c>
      <c r="P31" s="37" t="s">
        <v>21</v>
      </c>
      <c r="Q31" s="6">
        <f>MAX(I3:I15578)</f>
        <v>0.4232177734375</v>
      </c>
      <c r="R31" s="38" t="s">
        <v>0</v>
      </c>
      <c r="S31" s="37" t="s">
        <v>21</v>
      </c>
      <c r="T31" s="6">
        <f>MAX(K3:K15578)</f>
        <v>0</v>
      </c>
      <c r="U31" s="38" t="s">
        <v>0</v>
      </c>
    </row>
    <row r="32" spans="2:22" ht="14.65" thickBot="1" x14ac:dyDescent="0.5">
      <c r="B32">
        <v>16.777090311050415</v>
      </c>
      <c r="C32">
        <v>0.37680023908615112</v>
      </c>
      <c r="D32">
        <v>0</v>
      </c>
      <c r="E32">
        <f t="shared" si="0"/>
        <v>4.1259765625E-2</v>
      </c>
      <c r="F32">
        <f t="shared" si="1"/>
        <v>0</v>
      </c>
      <c r="G32" s="2" t="str">
        <f>""</f>
        <v/>
      </c>
      <c r="H32" s="2" t="str">
        <f t="shared" si="2"/>
        <v/>
      </c>
      <c r="I32" s="2" t="str">
        <f t="shared" si="3"/>
        <v/>
      </c>
      <c r="J32" s="2" t="str">
        <f t="shared" si="4"/>
        <v/>
      </c>
      <c r="K32" s="2" t="str">
        <f t="shared" si="5"/>
        <v/>
      </c>
      <c r="P32" s="89" t="s">
        <v>40</v>
      </c>
      <c r="Q32" s="42">
        <f>SLOPE(H3:H1048576,I3:I1048576)</f>
        <v>799.1307833202427</v>
      </c>
      <c r="R32" s="90"/>
      <c r="S32" s="89" t="s">
        <v>40</v>
      </c>
      <c r="T32" s="42" t="e">
        <f>SLOPE(J3:J1048576,K3:K1048576)</f>
        <v>#DIV/0!</v>
      </c>
      <c r="U32" s="91"/>
    </row>
    <row r="33" spans="2:18" x14ac:dyDescent="0.45">
      <c r="B33">
        <v>17.766836404800415</v>
      </c>
      <c r="C33">
        <v>0.37826508283615112</v>
      </c>
      <c r="D33">
        <v>0</v>
      </c>
      <c r="E33">
        <f t="shared" si="0"/>
        <v>4.2724609375E-2</v>
      </c>
      <c r="F33">
        <f t="shared" si="1"/>
        <v>0</v>
      </c>
      <c r="G33" s="2" t="str">
        <f>""</f>
        <v/>
      </c>
      <c r="H33" s="2" t="str">
        <f t="shared" si="2"/>
        <v/>
      </c>
      <c r="I33" s="2" t="str">
        <f t="shared" si="3"/>
        <v/>
      </c>
      <c r="J33" s="2" t="str">
        <f t="shared" si="4"/>
        <v/>
      </c>
      <c r="K33" s="2" t="str">
        <f t="shared" si="5"/>
        <v/>
      </c>
    </row>
    <row r="34" spans="2:18" x14ac:dyDescent="0.45">
      <c r="B34">
        <v>18.772695779800415</v>
      </c>
      <c r="C34">
        <v>0.37972992658615112</v>
      </c>
      <c r="D34">
        <v>0</v>
      </c>
      <c r="E34">
        <f t="shared" si="0"/>
        <v>4.4189453125E-2</v>
      </c>
      <c r="F34">
        <f t="shared" si="1"/>
        <v>0</v>
      </c>
      <c r="G34" s="2" t="str">
        <f>""</f>
        <v/>
      </c>
      <c r="H34" s="2" t="str">
        <f t="shared" si="2"/>
        <v/>
      </c>
      <c r="I34" s="2" t="str">
        <f t="shared" si="3"/>
        <v/>
      </c>
      <c r="J34" s="2" t="str">
        <f t="shared" si="4"/>
        <v/>
      </c>
      <c r="K34" s="2" t="str">
        <f t="shared" si="5"/>
        <v/>
      </c>
    </row>
    <row r="35" spans="2:18" x14ac:dyDescent="0.45">
      <c r="B35">
        <v>19.703359842300415</v>
      </c>
      <c r="C35">
        <v>0.38107270002365112</v>
      </c>
      <c r="D35">
        <v>0</v>
      </c>
      <c r="E35">
        <f t="shared" si="0"/>
        <v>4.55322265625E-2</v>
      </c>
      <c r="F35">
        <f t="shared" si="1"/>
        <v>0</v>
      </c>
      <c r="G35" s="2" t="str">
        <f>""</f>
        <v/>
      </c>
      <c r="H35" s="2" t="str">
        <f t="shared" si="2"/>
        <v/>
      </c>
      <c r="I35" s="2" t="str">
        <f t="shared" si="3"/>
        <v/>
      </c>
      <c r="J35" s="2" t="str">
        <f t="shared" si="4"/>
        <v/>
      </c>
      <c r="K35" s="2" t="str">
        <f t="shared" si="5"/>
        <v/>
      </c>
      <c r="R35" s="2"/>
    </row>
    <row r="36" spans="2:18" x14ac:dyDescent="0.45">
      <c r="B36">
        <v>20.718496561050415</v>
      </c>
      <c r="C36">
        <v>0.38253754377365112</v>
      </c>
      <c r="D36">
        <v>0</v>
      </c>
      <c r="E36">
        <f t="shared" si="0"/>
        <v>4.69970703125E-2</v>
      </c>
      <c r="F36">
        <f t="shared" si="1"/>
        <v>0</v>
      </c>
      <c r="G36" s="2" t="str">
        <f>""</f>
        <v/>
      </c>
      <c r="H36" s="2" t="str">
        <f t="shared" si="2"/>
        <v/>
      </c>
      <c r="I36" s="2" t="str">
        <f t="shared" si="3"/>
        <v/>
      </c>
      <c r="J36" s="2" t="str">
        <f t="shared" si="4"/>
        <v/>
      </c>
      <c r="K36" s="2" t="str">
        <f t="shared" si="5"/>
        <v/>
      </c>
    </row>
    <row r="37" spans="2:18" x14ac:dyDescent="0.45">
      <c r="B37">
        <v>21.770742654800415</v>
      </c>
      <c r="C37">
        <v>0.38400238752365112</v>
      </c>
      <c r="D37">
        <v>0</v>
      </c>
      <c r="E37">
        <f t="shared" si="0"/>
        <v>4.84619140625E-2</v>
      </c>
      <c r="F37">
        <f t="shared" si="1"/>
        <v>0</v>
      </c>
      <c r="G37" s="2" t="str">
        <f>""</f>
        <v/>
      </c>
      <c r="H37" s="2" t="str">
        <f t="shared" si="2"/>
        <v/>
      </c>
      <c r="I37" s="2" t="str">
        <f t="shared" si="3"/>
        <v/>
      </c>
      <c r="J37" s="2" t="str">
        <f t="shared" si="4"/>
        <v/>
      </c>
      <c r="K37" s="2" t="str">
        <f t="shared" si="5"/>
        <v/>
      </c>
    </row>
    <row r="38" spans="2:18" x14ac:dyDescent="0.45">
      <c r="B38">
        <v>22.728262186050415</v>
      </c>
      <c r="C38">
        <v>0.38534516096115112</v>
      </c>
      <c r="D38">
        <v>0</v>
      </c>
      <c r="E38">
        <f t="shared" si="0"/>
        <v>4.98046875E-2</v>
      </c>
      <c r="F38">
        <f t="shared" si="1"/>
        <v>0</v>
      </c>
      <c r="G38" s="2" t="str">
        <f>""</f>
        <v/>
      </c>
      <c r="H38" s="2" t="str">
        <f t="shared" si="2"/>
        <v/>
      </c>
      <c r="I38" s="2" t="str">
        <f t="shared" si="3"/>
        <v/>
      </c>
      <c r="J38" s="2" t="str">
        <f t="shared" si="4"/>
        <v/>
      </c>
      <c r="K38" s="2" t="str">
        <f t="shared" si="5"/>
        <v/>
      </c>
    </row>
    <row r="39" spans="2:18" x14ac:dyDescent="0.45">
      <c r="B39">
        <v>23.771719217300415</v>
      </c>
      <c r="C39">
        <v>0.38681000471115112</v>
      </c>
      <c r="D39">
        <v>0</v>
      </c>
      <c r="E39">
        <f t="shared" si="0"/>
        <v>5.126953125E-2</v>
      </c>
      <c r="F39">
        <f t="shared" si="1"/>
        <v>0</v>
      </c>
      <c r="G39" s="2" t="str">
        <f>""</f>
        <v/>
      </c>
      <c r="H39" s="2" t="str">
        <f t="shared" si="2"/>
        <v/>
      </c>
      <c r="I39" s="2" t="str">
        <f t="shared" si="3"/>
        <v/>
      </c>
      <c r="J39" s="2" t="str">
        <f t="shared" si="4"/>
        <v/>
      </c>
      <c r="K39" s="2" t="str">
        <f t="shared" si="5"/>
        <v/>
      </c>
    </row>
    <row r="40" spans="2:18" x14ac:dyDescent="0.45">
      <c r="B40">
        <v>24.773184061050415</v>
      </c>
      <c r="C40">
        <v>0.38815277814865112</v>
      </c>
      <c r="D40">
        <v>0</v>
      </c>
      <c r="E40">
        <f t="shared" si="0"/>
        <v>5.26123046875E-2</v>
      </c>
      <c r="F40">
        <f t="shared" si="1"/>
        <v>0</v>
      </c>
      <c r="G40" s="2" t="str">
        <f>""</f>
        <v/>
      </c>
      <c r="H40" s="2" t="str">
        <f t="shared" si="2"/>
        <v/>
      </c>
      <c r="I40" s="2" t="str">
        <f t="shared" si="3"/>
        <v/>
      </c>
      <c r="J40" s="2" t="str">
        <f t="shared" si="4"/>
        <v/>
      </c>
      <c r="K40" s="2" t="str">
        <f t="shared" si="5"/>
        <v/>
      </c>
    </row>
    <row r="41" spans="2:18" x14ac:dyDescent="0.45">
      <c r="B41">
        <v>25.806875467300415</v>
      </c>
      <c r="C41">
        <v>0.38949555158615112</v>
      </c>
      <c r="D41">
        <v>0</v>
      </c>
      <c r="E41">
        <f t="shared" si="0"/>
        <v>5.3955078125E-2</v>
      </c>
      <c r="F41">
        <f t="shared" si="1"/>
        <v>0</v>
      </c>
      <c r="G41" s="2" t="str">
        <f>""</f>
        <v/>
      </c>
      <c r="H41" s="2" t="str">
        <f t="shared" si="2"/>
        <v/>
      </c>
      <c r="I41" s="2" t="str">
        <f t="shared" si="3"/>
        <v/>
      </c>
      <c r="J41" s="2" t="str">
        <f t="shared" si="4"/>
        <v/>
      </c>
      <c r="K41" s="2" t="str">
        <f t="shared" si="5"/>
        <v/>
      </c>
    </row>
    <row r="42" spans="2:18" x14ac:dyDescent="0.45">
      <c r="B42">
        <v>26.839590311050415</v>
      </c>
      <c r="C42">
        <v>0.39083832502365112</v>
      </c>
      <c r="D42">
        <v>0</v>
      </c>
      <c r="E42">
        <f t="shared" si="0"/>
        <v>5.52978515625E-2</v>
      </c>
      <c r="F42">
        <f t="shared" si="1"/>
        <v>0</v>
      </c>
      <c r="G42" s="2" t="str">
        <f>""</f>
        <v/>
      </c>
      <c r="H42" s="2" t="str">
        <f t="shared" si="2"/>
        <v/>
      </c>
      <c r="I42" s="2" t="str">
        <f t="shared" si="3"/>
        <v/>
      </c>
      <c r="J42" s="2" t="str">
        <f t="shared" si="4"/>
        <v/>
      </c>
      <c r="K42" s="2" t="str">
        <f t="shared" si="5"/>
        <v/>
      </c>
    </row>
    <row r="43" spans="2:18" x14ac:dyDescent="0.45">
      <c r="B43">
        <v>27.846426248550415</v>
      </c>
      <c r="C43">
        <v>0.39218109846115112</v>
      </c>
      <c r="D43">
        <v>0</v>
      </c>
      <c r="E43">
        <f t="shared" si="0"/>
        <v>5.6640625E-2</v>
      </c>
      <c r="F43">
        <f t="shared" si="1"/>
        <v>0</v>
      </c>
      <c r="G43" s="2" t="str">
        <f>""</f>
        <v/>
      </c>
      <c r="H43" s="2" t="str">
        <f t="shared" si="2"/>
        <v/>
      </c>
      <c r="I43" s="2" t="str">
        <f t="shared" si="3"/>
        <v/>
      </c>
      <c r="J43" s="2" t="str">
        <f t="shared" si="4"/>
        <v/>
      </c>
      <c r="K43" s="2" t="str">
        <f t="shared" si="5"/>
        <v/>
      </c>
    </row>
    <row r="44" spans="2:18" x14ac:dyDescent="0.45">
      <c r="B44">
        <v>28.883047342300415</v>
      </c>
      <c r="C44">
        <v>0.39352387189865112</v>
      </c>
      <c r="D44">
        <v>0</v>
      </c>
      <c r="E44">
        <f t="shared" si="0"/>
        <v>5.79833984375E-2</v>
      </c>
      <c r="F44">
        <f t="shared" si="1"/>
        <v>0</v>
      </c>
      <c r="G44" s="2" t="str">
        <f>""</f>
        <v/>
      </c>
      <c r="H44" s="2" t="str">
        <f t="shared" si="2"/>
        <v/>
      </c>
      <c r="I44" s="2" t="str">
        <f t="shared" si="3"/>
        <v/>
      </c>
      <c r="J44" s="2" t="str">
        <f t="shared" si="4"/>
        <v/>
      </c>
      <c r="K44" s="2" t="str">
        <f t="shared" si="5"/>
        <v/>
      </c>
    </row>
    <row r="45" spans="2:18" x14ac:dyDescent="0.45">
      <c r="B45">
        <v>29.947500467300415</v>
      </c>
      <c r="C45">
        <v>0.39474457502365112</v>
      </c>
      <c r="D45">
        <v>0</v>
      </c>
      <c r="E45">
        <f t="shared" si="0"/>
        <v>5.92041015625E-2</v>
      </c>
      <c r="F45">
        <f t="shared" si="1"/>
        <v>0</v>
      </c>
      <c r="G45" s="2" t="str">
        <f>""</f>
        <v/>
      </c>
      <c r="H45" s="2" t="str">
        <f t="shared" si="2"/>
        <v/>
      </c>
      <c r="I45" s="2" t="str">
        <f t="shared" si="3"/>
        <v/>
      </c>
      <c r="J45" s="2" t="str">
        <f t="shared" si="4"/>
        <v/>
      </c>
      <c r="K45" s="2" t="str">
        <f t="shared" si="5"/>
        <v/>
      </c>
    </row>
    <row r="46" spans="2:18" x14ac:dyDescent="0.45">
      <c r="B46">
        <v>30.981191873550415</v>
      </c>
      <c r="C46">
        <v>0.39608734846115112</v>
      </c>
      <c r="D46">
        <v>0</v>
      </c>
      <c r="E46">
        <f t="shared" si="0"/>
        <v>6.0546875E-2</v>
      </c>
      <c r="F46">
        <f t="shared" si="1"/>
        <v>0</v>
      </c>
      <c r="G46" s="2" t="str">
        <f>""</f>
        <v/>
      </c>
      <c r="H46" s="2" t="str">
        <f t="shared" si="2"/>
        <v/>
      </c>
      <c r="I46" s="2" t="str">
        <f t="shared" si="3"/>
        <v/>
      </c>
      <c r="J46" s="2" t="str">
        <f t="shared" si="4"/>
        <v/>
      </c>
      <c r="K46" s="2" t="str">
        <f t="shared" si="5"/>
        <v/>
      </c>
    </row>
    <row r="47" spans="2:18" x14ac:dyDescent="0.45">
      <c r="B47">
        <v>32.050344705581665</v>
      </c>
      <c r="C47">
        <v>0.39755219221115112</v>
      </c>
      <c r="D47">
        <v>0</v>
      </c>
      <c r="E47">
        <f t="shared" si="0"/>
        <v>6.201171875E-2</v>
      </c>
      <c r="F47">
        <f t="shared" si="1"/>
        <v>0</v>
      </c>
      <c r="G47" s="2" t="str">
        <f>""</f>
        <v/>
      </c>
      <c r="H47" s="2" t="str">
        <f t="shared" si="2"/>
        <v/>
      </c>
      <c r="I47" s="2" t="str">
        <f t="shared" si="3"/>
        <v/>
      </c>
      <c r="J47" s="2" t="str">
        <f t="shared" si="4"/>
        <v/>
      </c>
      <c r="K47" s="2" t="str">
        <f t="shared" si="5"/>
        <v/>
      </c>
    </row>
    <row r="48" spans="2:18" x14ac:dyDescent="0.45">
      <c r="B48">
        <v>33.140676736831665</v>
      </c>
      <c r="C48">
        <v>0.39889496564865112</v>
      </c>
      <c r="D48">
        <v>0</v>
      </c>
      <c r="E48">
        <f t="shared" si="0"/>
        <v>6.33544921875E-2</v>
      </c>
      <c r="F48">
        <f t="shared" si="1"/>
        <v>0</v>
      </c>
      <c r="G48" s="2" t="str">
        <f>""</f>
        <v/>
      </c>
      <c r="H48" s="2" t="str">
        <f t="shared" si="2"/>
        <v/>
      </c>
      <c r="I48" s="2" t="str">
        <f t="shared" si="3"/>
        <v/>
      </c>
      <c r="J48" s="2" t="str">
        <f t="shared" si="4"/>
        <v/>
      </c>
      <c r="K48" s="2" t="str">
        <f t="shared" si="5"/>
        <v/>
      </c>
    </row>
    <row r="49" spans="2:11" x14ac:dyDescent="0.45">
      <c r="B49">
        <v>34.180227518081665</v>
      </c>
      <c r="C49">
        <v>0.40023773908615112</v>
      </c>
      <c r="D49">
        <v>0</v>
      </c>
      <c r="E49">
        <f t="shared" si="0"/>
        <v>6.4697265625E-2</v>
      </c>
      <c r="F49">
        <f t="shared" si="1"/>
        <v>0</v>
      </c>
      <c r="G49" s="2" t="str">
        <f>""</f>
        <v/>
      </c>
      <c r="H49" s="2" t="str">
        <f t="shared" si="2"/>
        <v/>
      </c>
      <c r="I49" s="2" t="str">
        <f t="shared" si="3"/>
        <v/>
      </c>
      <c r="J49" s="2" t="str">
        <f t="shared" si="4"/>
        <v/>
      </c>
      <c r="K49" s="2" t="str">
        <f t="shared" si="5"/>
        <v/>
      </c>
    </row>
    <row r="50" spans="2:11" x14ac:dyDescent="0.45">
      <c r="B50">
        <v>35.253469705581665</v>
      </c>
      <c r="C50">
        <v>0.40145844221115112</v>
      </c>
      <c r="D50">
        <v>0</v>
      </c>
      <c r="E50">
        <f t="shared" si="0"/>
        <v>6.591796875E-2</v>
      </c>
      <c r="F50">
        <f t="shared" si="1"/>
        <v>0</v>
      </c>
      <c r="G50" s="2" t="str">
        <f>""</f>
        <v/>
      </c>
      <c r="H50" s="2" t="str">
        <f t="shared" si="2"/>
        <v/>
      </c>
      <c r="I50" s="2" t="str">
        <f t="shared" si="3"/>
        <v/>
      </c>
      <c r="J50" s="2" t="str">
        <f t="shared" si="4"/>
        <v/>
      </c>
      <c r="K50" s="2" t="str">
        <f t="shared" si="5"/>
        <v/>
      </c>
    </row>
    <row r="51" spans="2:11" x14ac:dyDescent="0.45">
      <c r="B51">
        <v>36.319875955581665</v>
      </c>
      <c r="C51">
        <v>0.40280121564865112</v>
      </c>
      <c r="D51">
        <v>0</v>
      </c>
      <c r="E51">
        <f t="shared" si="0"/>
        <v>6.72607421875E-2</v>
      </c>
      <c r="F51">
        <f t="shared" si="1"/>
        <v>0</v>
      </c>
      <c r="G51" s="2" t="str">
        <f>""</f>
        <v/>
      </c>
      <c r="H51" s="2" t="str">
        <f t="shared" si="2"/>
        <v/>
      </c>
      <c r="I51" s="2" t="str">
        <f t="shared" si="3"/>
        <v/>
      </c>
      <c r="J51" s="2" t="str">
        <f t="shared" si="4"/>
        <v/>
      </c>
      <c r="K51" s="2" t="str">
        <f t="shared" si="5"/>
        <v/>
      </c>
    </row>
    <row r="52" spans="2:11" x14ac:dyDescent="0.45">
      <c r="B52">
        <v>37.411672830581665</v>
      </c>
      <c r="C52">
        <v>0.40414398908615112</v>
      </c>
      <c r="D52">
        <v>0</v>
      </c>
      <c r="E52">
        <f t="shared" si="0"/>
        <v>6.8603515625E-2</v>
      </c>
      <c r="F52">
        <f t="shared" si="1"/>
        <v>0</v>
      </c>
      <c r="G52" s="2" t="str">
        <f>""</f>
        <v/>
      </c>
      <c r="H52" s="2" t="str">
        <f t="shared" si="2"/>
        <v/>
      </c>
      <c r="I52" s="2" t="str">
        <f t="shared" si="3"/>
        <v/>
      </c>
      <c r="J52" s="2" t="str">
        <f t="shared" si="4"/>
        <v/>
      </c>
      <c r="K52" s="2" t="str">
        <f t="shared" si="5"/>
        <v/>
      </c>
    </row>
    <row r="53" spans="2:11" x14ac:dyDescent="0.45">
      <c r="B53">
        <v>38.491750955581665</v>
      </c>
      <c r="C53">
        <v>0.40548676252365112</v>
      </c>
      <c r="D53">
        <v>0</v>
      </c>
      <c r="E53">
        <f t="shared" si="0"/>
        <v>6.99462890625E-2</v>
      </c>
      <c r="F53">
        <f t="shared" si="1"/>
        <v>0</v>
      </c>
      <c r="G53" s="2" t="str">
        <f>""</f>
        <v/>
      </c>
      <c r="H53" s="2" t="str">
        <f t="shared" si="2"/>
        <v/>
      </c>
      <c r="I53" s="2" t="str">
        <f t="shared" si="3"/>
        <v/>
      </c>
      <c r="J53" s="2" t="str">
        <f t="shared" si="4"/>
        <v/>
      </c>
      <c r="K53" s="2" t="str">
        <f t="shared" si="5"/>
        <v/>
      </c>
    </row>
    <row r="54" spans="2:11" x14ac:dyDescent="0.45">
      <c r="B54">
        <v>39.550344705581665</v>
      </c>
      <c r="C54">
        <v>0.40682953596115112</v>
      </c>
      <c r="D54">
        <v>0</v>
      </c>
      <c r="E54">
        <f t="shared" si="0"/>
        <v>7.12890625E-2</v>
      </c>
      <c r="F54">
        <f t="shared" si="1"/>
        <v>0</v>
      </c>
      <c r="G54" s="2" t="str">
        <f>""</f>
        <v/>
      </c>
      <c r="H54" s="2" t="str">
        <f t="shared" si="2"/>
        <v/>
      </c>
      <c r="I54" s="2" t="str">
        <f t="shared" si="3"/>
        <v/>
      </c>
      <c r="J54" s="2" t="str">
        <f t="shared" si="4"/>
        <v/>
      </c>
      <c r="K54" s="2" t="str">
        <f t="shared" si="5"/>
        <v/>
      </c>
    </row>
    <row r="55" spans="2:11" x14ac:dyDescent="0.45">
      <c r="B55">
        <v>40.627981424331665</v>
      </c>
      <c r="C55">
        <v>0.40817230939865112</v>
      </c>
      <c r="D55">
        <v>0</v>
      </c>
      <c r="E55">
        <f t="shared" si="0"/>
        <v>7.26318359375E-2</v>
      </c>
      <c r="F55">
        <f t="shared" si="1"/>
        <v>0</v>
      </c>
      <c r="G55" s="2" t="str">
        <f>""</f>
        <v/>
      </c>
      <c r="H55" s="2" t="str">
        <f t="shared" si="2"/>
        <v/>
      </c>
      <c r="I55" s="2" t="str">
        <f t="shared" si="3"/>
        <v/>
      </c>
      <c r="J55" s="2" t="str">
        <f t="shared" si="4"/>
        <v/>
      </c>
      <c r="K55" s="2" t="str">
        <f t="shared" si="5"/>
        <v/>
      </c>
    </row>
    <row r="56" spans="2:11" x14ac:dyDescent="0.45">
      <c r="B56">
        <v>41.701223611831665</v>
      </c>
      <c r="C56">
        <v>0.40951508283615112</v>
      </c>
      <c r="D56">
        <v>0</v>
      </c>
      <c r="E56">
        <f t="shared" si="0"/>
        <v>7.3974609375E-2</v>
      </c>
      <c r="F56">
        <f t="shared" si="1"/>
        <v>0</v>
      </c>
      <c r="G56" s="2" t="str">
        <f>""</f>
        <v/>
      </c>
      <c r="H56" s="2" t="str">
        <f t="shared" si="2"/>
        <v/>
      </c>
      <c r="I56" s="2" t="str">
        <f t="shared" si="3"/>
        <v/>
      </c>
      <c r="J56" s="2" t="str">
        <f t="shared" si="4"/>
        <v/>
      </c>
      <c r="K56" s="2" t="str">
        <f t="shared" si="5"/>
        <v/>
      </c>
    </row>
    <row r="57" spans="2:11" x14ac:dyDescent="0.45">
      <c r="B57">
        <v>42.779348611831665</v>
      </c>
      <c r="C57">
        <v>0.41085785627365112</v>
      </c>
      <c r="D57">
        <v>0</v>
      </c>
      <c r="E57">
        <f t="shared" si="0"/>
        <v>7.53173828125E-2</v>
      </c>
      <c r="F57">
        <f t="shared" si="1"/>
        <v>0</v>
      </c>
      <c r="G57" s="2" t="str">
        <f>""</f>
        <v/>
      </c>
      <c r="H57" s="2" t="str">
        <f t="shared" si="2"/>
        <v/>
      </c>
      <c r="I57" s="2" t="str">
        <f t="shared" si="3"/>
        <v/>
      </c>
      <c r="J57" s="2" t="str">
        <f t="shared" si="4"/>
        <v/>
      </c>
      <c r="K57" s="2" t="str">
        <f t="shared" si="5"/>
        <v/>
      </c>
    </row>
    <row r="58" spans="2:11" x14ac:dyDescent="0.45">
      <c r="B58">
        <v>43.888235330581665</v>
      </c>
      <c r="C58">
        <v>0.41220062971115112</v>
      </c>
      <c r="D58">
        <v>0</v>
      </c>
      <c r="E58">
        <f t="shared" si="0"/>
        <v>7.666015625E-2</v>
      </c>
      <c r="F58">
        <f t="shared" si="1"/>
        <v>0</v>
      </c>
      <c r="G58" s="2" t="str">
        <f>""</f>
        <v/>
      </c>
      <c r="H58" s="2" t="str">
        <f t="shared" si="2"/>
        <v/>
      </c>
      <c r="I58" s="2" t="str">
        <f t="shared" si="3"/>
        <v/>
      </c>
      <c r="J58" s="2" t="str">
        <f t="shared" si="4"/>
        <v/>
      </c>
      <c r="K58" s="2" t="str">
        <f t="shared" si="5"/>
        <v/>
      </c>
    </row>
    <row r="59" spans="2:11" x14ac:dyDescent="0.45">
      <c r="B59">
        <v>44.922415018081665</v>
      </c>
      <c r="C59">
        <v>0.41354340314865112</v>
      </c>
      <c r="D59">
        <v>0</v>
      </c>
      <c r="E59">
        <f t="shared" si="0"/>
        <v>7.80029296875E-2</v>
      </c>
      <c r="F59">
        <f t="shared" si="1"/>
        <v>0</v>
      </c>
      <c r="G59" s="2" t="str">
        <f>""</f>
        <v/>
      </c>
      <c r="H59" s="2" t="str">
        <f t="shared" si="2"/>
        <v/>
      </c>
      <c r="I59" s="2" t="str">
        <f t="shared" si="3"/>
        <v/>
      </c>
      <c r="J59" s="2" t="str">
        <f t="shared" si="4"/>
        <v/>
      </c>
      <c r="K59" s="2" t="str">
        <f t="shared" si="5"/>
        <v/>
      </c>
    </row>
    <row r="60" spans="2:11" x14ac:dyDescent="0.45">
      <c r="B60">
        <v>45.935110330581665</v>
      </c>
      <c r="C60">
        <v>0.41464203596115112</v>
      </c>
      <c r="D60">
        <v>0</v>
      </c>
      <c r="E60">
        <f t="shared" si="0"/>
        <v>7.91015625E-2</v>
      </c>
      <c r="F60">
        <f t="shared" si="1"/>
        <v>0</v>
      </c>
      <c r="G60" s="2" t="str">
        <f>""</f>
        <v/>
      </c>
      <c r="H60" s="2" t="str">
        <f t="shared" si="2"/>
        <v/>
      </c>
      <c r="I60" s="2" t="str">
        <f t="shared" si="3"/>
        <v/>
      </c>
      <c r="J60" s="2" t="str">
        <f t="shared" si="4"/>
        <v/>
      </c>
      <c r="K60" s="2" t="str">
        <f t="shared" si="5"/>
        <v/>
      </c>
    </row>
    <row r="61" spans="2:11" x14ac:dyDescent="0.45">
      <c r="B61">
        <v>46.940481424331665</v>
      </c>
      <c r="C61">
        <v>0.41586273908615112</v>
      </c>
      <c r="D61">
        <v>0</v>
      </c>
      <c r="E61">
        <f t="shared" si="0"/>
        <v>8.0322265625E-2</v>
      </c>
      <c r="F61">
        <f t="shared" si="1"/>
        <v>0</v>
      </c>
      <c r="G61" s="2" t="str">
        <f>""</f>
        <v/>
      </c>
      <c r="H61" s="2" t="str">
        <f t="shared" si="2"/>
        <v/>
      </c>
      <c r="I61" s="2" t="str">
        <f t="shared" si="3"/>
        <v/>
      </c>
      <c r="J61" s="2" t="str">
        <f t="shared" si="4"/>
        <v/>
      </c>
      <c r="K61" s="2" t="str">
        <f t="shared" si="5"/>
        <v/>
      </c>
    </row>
    <row r="62" spans="2:11" x14ac:dyDescent="0.45">
      <c r="B62">
        <v>48.026907205581665</v>
      </c>
      <c r="C62">
        <v>0.41720551252365112</v>
      </c>
      <c r="D62">
        <v>0</v>
      </c>
      <c r="E62">
        <f t="shared" si="0"/>
        <v>8.16650390625E-2</v>
      </c>
      <c r="F62">
        <f t="shared" si="1"/>
        <v>0</v>
      </c>
      <c r="G62" s="2" t="str">
        <f>""</f>
        <v/>
      </c>
      <c r="H62" s="2" t="str">
        <f t="shared" si="2"/>
        <v/>
      </c>
      <c r="I62" s="2" t="str">
        <f t="shared" si="3"/>
        <v/>
      </c>
      <c r="J62" s="2" t="str">
        <f t="shared" si="4"/>
        <v/>
      </c>
      <c r="K62" s="2" t="str">
        <f t="shared" si="5"/>
        <v/>
      </c>
    </row>
    <row r="63" spans="2:11" x14ac:dyDescent="0.45">
      <c r="B63">
        <v>49.127981424331665</v>
      </c>
      <c r="C63">
        <v>0.41854828596115112</v>
      </c>
      <c r="D63">
        <v>0</v>
      </c>
      <c r="E63">
        <f t="shared" si="0"/>
        <v>8.30078125E-2</v>
      </c>
      <c r="F63">
        <f t="shared" si="1"/>
        <v>0</v>
      </c>
      <c r="G63" s="2" t="str">
        <f>""</f>
        <v/>
      </c>
      <c r="H63" s="2" t="str">
        <f t="shared" si="2"/>
        <v/>
      </c>
      <c r="I63" s="2" t="str">
        <f t="shared" si="3"/>
        <v/>
      </c>
      <c r="J63" s="2" t="str">
        <f t="shared" si="4"/>
        <v/>
      </c>
      <c r="K63" s="2" t="str">
        <f t="shared" si="5"/>
        <v/>
      </c>
    </row>
    <row r="64" spans="2:11" x14ac:dyDescent="0.45">
      <c r="B64">
        <v>50.219290018081665</v>
      </c>
      <c r="C64">
        <v>0.41989105939865112</v>
      </c>
      <c r="D64">
        <v>0</v>
      </c>
      <c r="E64">
        <f t="shared" si="0"/>
        <v>8.43505859375E-2</v>
      </c>
      <c r="F64">
        <f t="shared" si="1"/>
        <v>0</v>
      </c>
      <c r="G64" s="2" t="str">
        <f>""</f>
        <v/>
      </c>
      <c r="H64" s="2" t="str">
        <f t="shared" si="2"/>
        <v/>
      </c>
      <c r="I64" s="2" t="str">
        <f t="shared" si="3"/>
        <v/>
      </c>
      <c r="J64" s="2" t="str">
        <f t="shared" si="4"/>
        <v/>
      </c>
      <c r="K64" s="2" t="str">
        <f t="shared" si="5"/>
        <v/>
      </c>
    </row>
    <row r="65" spans="2:11" x14ac:dyDescent="0.45">
      <c r="B65">
        <v>51.312551736831665</v>
      </c>
      <c r="C65">
        <v>0.42123383283615112</v>
      </c>
      <c r="D65">
        <v>0</v>
      </c>
      <c r="E65">
        <f t="shared" si="0"/>
        <v>8.5693359375E-2</v>
      </c>
      <c r="F65">
        <f t="shared" si="1"/>
        <v>0</v>
      </c>
      <c r="G65" s="2" t="str">
        <f>""</f>
        <v/>
      </c>
      <c r="H65" s="2">
        <f t="shared" si="2"/>
        <v>51.312551736831665</v>
      </c>
      <c r="I65" s="2">
        <f t="shared" si="3"/>
        <v>8.5693359375E-2</v>
      </c>
      <c r="J65" s="2" t="str">
        <f t="shared" si="4"/>
        <v/>
      </c>
      <c r="K65" s="2" t="str">
        <f t="shared" si="5"/>
        <v/>
      </c>
    </row>
    <row r="66" spans="2:11" x14ac:dyDescent="0.45">
      <c r="B66">
        <v>52.375540018081665</v>
      </c>
      <c r="C66">
        <v>0.42257660627365112</v>
      </c>
      <c r="D66">
        <v>0</v>
      </c>
      <c r="E66">
        <f t="shared" si="0"/>
        <v>8.70361328125E-2</v>
      </c>
      <c r="F66">
        <f t="shared" si="1"/>
        <v>0</v>
      </c>
      <c r="G66" s="2" t="str">
        <f>""</f>
        <v/>
      </c>
      <c r="H66" s="2">
        <f t="shared" si="2"/>
        <v>52.375540018081665</v>
      </c>
      <c r="I66" s="2">
        <f t="shared" si="3"/>
        <v>8.70361328125E-2</v>
      </c>
      <c r="J66" s="2" t="str">
        <f t="shared" si="4"/>
        <v/>
      </c>
      <c r="K66" s="2" t="str">
        <f t="shared" si="5"/>
        <v/>
      </c>
    </row>
    <row r="67" spans="2:11" x14ac:dyDescent="0.45">
      <c r="B67">
        <v>53.392629861831665</v>
      </c>
      <c r="C67">
        <v>0.42391937971115112</v>
      </c>
      <c r="D67">
        <v>0</v>
      </c>
      <c r="E67">
        <f t="shared" si="0"/>
        <v>8.837890625E-2</v>
      </c>
      <c r="F67">
        <f t="shared" si="1"/>
        <v>0</v>
      </c>
      <c r="G67" s="2" t="str">
        <f>""</f>
        <v/>
      </c>
      <c r="H67" s="2">
        <f t="shared" si="2"/>
        <v>53.392629861831665</v>
      </c>
      <c r="I67" s="2">
        <f t="shared" si="3"/>
        <v>8.837890625E-2</v>
      </c>
      <c r="J67" s="2" t="str">
        <f t="shared" si="4"/>
        <v/>
      </c>
      <c r="K67" s="2" t="str">
        <f t="shared" si="5"/>
        <v/>
      </c>
    </row>
    <row r="68" spans="2:11" x14ac:dyDescent="0.45">
      <c r="B68">
        <v>54.483938455581665</v>
      </c>
      <c r="C68">
        <v>0.42526215314865112</v>
      </c>
      <c r="D68">
        <v>0</v>
      </c>
      <c r="E68">
        <f t="shared" ref="E68:E131" si="6">C68-C$3</f>
        <v>8.97216796875E-2</v>
      </c>
      <c r="F68">
        <f t="shared" ref="F68:F131" si="7">-(D68-D$3)</f>
        <v>0</v>
      </c>
      <c r="G68" s="2" t="str">
        <f>""</f>
        <v/>
      </c>
      <c r="H68" s="2">
        <f t="shared" ref="H68:H131" si="8">IF(AND(E68&gt;H$2,E68&lt;I$2),B68,"")</f>
        <v>54.483938455581665</v>
      </c>
      <c r="I68" s="2">
        <f t="shared" ref="I68:I131" si="9">IF(AND(E68&gt;H$2,E68&lt;I$2),E68,"")</f>
        <v>8.97216796875E-2</v>
      </c>
      <c r="J68" s="2" t="str">
        <f t="shared" ref="J68:J131" si="10">IF(AND(F68&gt;J$2,F68&lt;K$2),B68,"")</f>
        <v/>
      </c>
      <c r="K68" s="2" t="str">
        <f t="shared" ref="K68:K131" si="11">IF(AND(F68&gt;J$2,F68&lt;K$2),F68,"")</f>
        <v/>
      </c>
    </row>
    <row r="69" spans="2:11" x14ac:dyDescent="0.45">
      <c r="B69">
        <v>55.495657205581665</v>
      </c>
      <c r="C69">
        <v>0.42648285627365112</v>
      </c>
      <c r="D69">
        <v>0</v>
      </c>
      <c r="E69">
        <f t="shared" si="6"/>
        <v>9.09423828125E-2</v>
      </c>
      <c r="F69">
        <f t="shared" si="7"/>
        <v>0</v>
      </c>
      <c r="G69" s="2" t="str">
        <f>""</f>
        <v/>
      </c>
      <c r="H69" s="2">
        <f t="shared" si="8"/>
        <v>55.495657205581665</v>
      </c>
      <c r="I69" s="2">
        <f t="shared" si="9"/>
        <v>9.09423828125E-2</v>
      </c>
      <c r="J69" s="2" t="str">
        <f t="shared" si="10"/>
        <v/>
      </c>
      <c r="K69" s="2" t="str">
        <f t="shared" si="11"/>
        <v/>
      </c>
    </row>
    <row r="70" spans="2:11" x14ac:dyDescent="0.45">
      <c r="B70">
        <v>56.586477518081665</v>
      </c>
      <c r="C70">
        <v>0.42770355939865112</v>
      </c>
      <c r="D70">
        <v>0</v>
      </c>
      <c r="E70">
        <f t="shared" si="6"/>
        <v>9.21630859375E-2</v>
      </c>
      <c r="F70">
        <f t="shared" si="7"/>
        <v>0</v>
      </c>
      <c r="G70" s="2" t="str">
        <f>""</f>
        <v/>
      </c>
      <c r="H70" s="2">
        <f t="shared" si="8"/>
        <v>56.586477518081665</v>
      </c>
      <c r="I70" s="2">
        <f t="shared" si="9"/>
        <v>9.21630859375E-2</v>
      </c>
      <c r="J70" s="2" t="str">
        <f t="shared" si="10"/>
        <v/>
      </c>
      <c r="K70" s="2" t="str">
        <f t="shared" si="11"/>
        <v/>
      </c>
    </row>
    <row r="71" spans="2:11" x14ac:dyDescent="0.45">
      <c r="B71">
        <v>57.613332986831665</v>
      </c>
      <c r="C71">
        <v>0.42904633283615112</v>
      </c>
      <c r="D71">
        <v>0</v>
      </c>
      <c r="E71">
        <f t="shared" si="6"/>
        <v>9.3505859375E-2</v>
      </c>
      <c r="F71">
        <f t="shared" si="7"/>
        <v>0</v>
      </c>
      <c r="G71" s="2" t="str">
        <f>""</f>
        <v/>
      </c>
      <c r="H71" s="2">
        <f t="shared" si="8"/>
        <v>57.613332986831665</v>
      </c>
      <c r="I71" s="2">
        <f t="shared" si="9"/>
        <v>9.3505859375E-2</v>
      </c>
      <c r="J71" s="2" t="str">
        <f t="shared" si="10"/>
        <v/>
      </c>
      <c r="K71" s="2" t="str">
        <f t="shared" si="11"/>
        <v/>
      </c>
    </row>
    <row r="72" spans="2:11" x14ac:dyDescent="0.45">
      <c r="B72">
        <v>58.630422830581665</v>
      </c>
      <c r="C72">
        <v>0.43014496564865112</v>
      </c>
      <c r="D72">
        <v>0</v>
      </c>
      <c r="E72">
        <f t="shared" si="6"/>
        <v>9.46044921875E-2</v>
      </c>
      <c r="F72">
        <f t="shared" si="7"/>
        <v>0</v>
      </c>
      <c r="G72" s="2" t="str">
        <f>""</f>
        <v/>
      </c>
      <c r="H72" s="2">
        <f t="shared" si="8"/>
        <v>58.630422830581665</v>
      </c>
      <c r="I72" s="2">
        <f t="shared" si="9"/>
        <v>9.46044921875E-2</v>
      </c>
      <c r="J72" s="2" t="str">
        <f t="shared" si="10"/>
        <v/>
      </c>
      <c r="K72" s="2" t="str">
        <f t="shared" si="11"/>
        <v/>
      </c>
    </row>
    <row r="73" spans="2:11" x14ac:dyDescent="0.45">
      <c r="B73">
        <v>59.704153299331665</v>
      </c>
      <c r="C73">
        <v>0.43148773908615112</v>
      </c>
      <c r="D73">
        <v>0</v>
      </c>
      <c r="E73">
        <f t="shared" si="6"/>
        <v>9.5947265625E-2</v>
      </c>
      <c r="F73">
        <f t="shared" si="7"/>
        <v>0</v>
      </c>
      <c r="G73" s="2" t="str">
        <f>""</f>
        <v/>
      </c>
      <c r="H73" s="2">
        <f t="shared" si="8"/>
        <v>59.704153299331665</v>
      </c>
      <c r="I73" s="2">
        <f t="shared" si="9"/>
        <v>9.5947265625E-2</v>
      </c>
      <c r="J73" s="2" t="str">
        <f t="shared" si="10"/>
        <v/>
      </c>
      <c r="K73" s="2" t="str">
        <f t="shared" si="11"/>
        <v/>
      </c>
    </row>
    <row r="74" spans="2:11" x14ac:dyDescent="0.45">
      <c r="B74">
        <v>60.722219705581665</v>
      </c>
      <c r="C74">
        <v>0.43270844221115112</v>
      </c>
      <c r="D74">
        <v>0</v>
      </c>
      <c r="E74">
        <f t="shared" si="6"/>
        <v>9.716796875E-2</v>
      </c>
      <c r="F74">
        <f t="shared" si="7"/>
        <v>0</v>
      </c>
      <c r="G74" s="2" t="str">
        <f>""</f>
        <v/>
      </c>
      <c r="H74" s="2">
        <f t="shared" si="8"/>
        <v>60.722219705581665</v>
      </c>
      <c r="I74" s="2">
        <f t="shared" si="9"/>
        <v>9.716796875E-2</v>
      </c>
      <c r="J74" s="2" t="str">
        <f t="shared" si="10"/>
        <v/>
      </c>
      <c r="K74" s="2" t="str">
        <f t="shared" si="11"/>
        <v/>
      </c>
    </row>
    <row r="75" spans="2:11" x14ac:dyDescent="0.45">
      <c r="B75">
        <v>61.731497049331665</v>
      </c>
      <c r="C75">
        <v>0.43392914533615112</v>
      </c>
      <c r="D75">
        <v>0</v>
      </c>
      <c r="E75">
        <f t="shared" si="6"/>
        <v>9.8388671875E-2</v>
      </c>
      <c r="F75">
        <f t="shared" si="7"/>
        <v>0</v>
      </c>
      <c r="G75" s="2" t="str">
        <f>""</f>
        <v/>
      </c>
      <c r="H75" s="2">
        <f t="shared" si="8"/>
        <v>61.731497049331665</v>
      </c>
      <c r="I75" s="2">
        <f t="shared" si="9"/>
        <v>9.8388671875E-2</v>
      </c>
      <c r="J75" s="2" t="str">
        <f t="shared" si="10"/>
        <v/>
      </c>
      <c r="K75" s="2" t="str">
        <f t="shared" si="11"/>
        <v/>
      </c>
    </row>
    <row r="76" spans="2:11" x14ac:dyDescent="0.45">
      <c r="B76">
        <v>62.754934549331679</v>
      </c>
      <c r="C76">
        <v>0.43514984846115112</v>
      </c>
      <c r="D76">
        <v>0</v>
      </c>
      <c r="E76">
        <f t="shared" si="6"/>
        <v>9.9609375E-2</v>
      </c>
      <c r="F76">
        <f t="shared" si="7"/>
        <v>0</v>
      </c>
      <c r="G76" s="2" t="str">
        <f>""</f>
        <v/>
      </c>
      <c r="H76" s="2">
        <f t="shared" si="8"/>
        <v>62.754934549331679</v>
      </c>
      <c r="I76" s="2">
        <f t="shared" si="9"/>
        <v>9.9609375E-2</v>
      </c>
      <c r="J76" s="2" t="str">
        <f t="shared" si="10"/>
        <v/>
      </c>
      <c r="K76" s="2" t="str">
        <f t="shared" si="11"/>
        <v/>
      </c>
    </row>
    <row r="77" spans="2:11" x14ac:dyDescent="0.45">
      <c r="B77">
        <v>63.764700174331665</v>
      </c>
      <c r="C77">
        <v>0.43637055158615112</v>
      </c>
      <c r="D77">
        <v>0</v>
      </c>
      <c r="E77">
        <f t="shared" si="6"/>
        <v>0.100830078125</v>
      </c>
      <c r="F77">
        <f t="shared" si="7"/>
        <v>0</v>
      </c>
      <c r="G77" s="2" t="str">
        <f>""</f>
        <v/>
      </c>
      <c r="H77" s="2">
        <f t="shared" si="8"/>
        <v>63.764700174331665</v>
      </c>
      <c r="I77" s="2">
        <f t="shared" si="9"/>
        <v>0.100830078125</v>
      </c>
      <c r="J77" s="2" t="str">
        <f t="shared" si="10"/>
        <v/>
      </c>
      <c r="K77" s="2" t="str">
        <f t="shared" si="11"/>
        <v/>
      </c>
    </row>
    <row r="78" spans="2:11" x14ac:dyDescent="0.45">
      <c r="B78">
        <v>64.790579080581665</v>
      </c>
      <c r="C78">
        <v>0.43759125471115112</v>
      </c>
      <c r="D78">
        <v>0</v>
      </c>
      <c r="E78">
        <f t="shared" si="6"/>
        <v>0.10205078125</v>
      </c>
      <c r="F78">
        <f t="shared" si="7"/>
        <v>0</v>
      </c>
      <c r="G78" s="2" t="str">
        <f>""</f>
        <v/>
      </c>
      <c r="H78" s="2">
        <f t="shared" si="8"/>
        <v>64.790579080581665</v>
      </c>
      <c r="I78" s="2">
        <f t="shared" si="9"/>
        <v>0.10205078125</v>
      </c>
      <c r="J78" s="2" t="str">
        <f t="shared" si="10"/>
        <v/>
      </c>
      <c r="K78" s="2" t="str">
        <f t="shared" si="11"/>
        <v/>
      </c>
    </row>
    <row r="79" spans="2:11" x14ac:dyDescent="0.45">
      <c r="B79">
        <v>65.898977518081679</v>
      </c>
      <c r="C79">
        <v>0.43881195783615112</v>
      </c>
      <c r="D79">
        <v>0</v>
      </c>
      <c r="E79">
        <f t="shared" si="6"/>
        <v>0.103271484375</v>
      </c>
      <c r="F79">
        <f t="shared" si="7"/>
        <v>0</v>
      </c>
      <c r="G79" s="2" t="str">
        <f>""</f>
        <v/>
      </c>
      <c r="H79" s="2">
        <f t="shared" si="8"/>
        <v>65.898977518081679</v>
      </c>
      <c r="I79" s="2">
        <f t="shared" si="9"/>
        <v>0.103271484375</v>
      </c>
      <c r="J79" s="2" t="str">
        <f t="shared" si="10"/>
        <v/>
      </c>
      <c r="K79" s="2" t="str">
        <f t="shared" si="11"/>
        <v/>
      </c>
    </row>
    <row r="80" spans="2:11" x14ac:dyDescent="0.45">
      <c r="B80">
        <v>66.908254861831665</v>
      </c>
      <c r="C80">
        <v>0.44003266096115112</v>
      </c>
      <c r="D80">
        <v>0</v>
      </c>
      <c r="E80">
        <f t="shared" si="6"/>
        <v>0.1044921875</v>
      </c>
      <c r="F80">
        <f t="shared" si="7"/>
        <v>0</v>
      </c>
      <c r="G80" s="2" t="str">
        <f>""</f>
        <v/>
      </c>
      <c r="H80" s="2">
        <f t="shared" si="8"/>
        <v>66.908254861831665</v>
      </c>
      <c r="I80" s="2">
        <f t="shared" si="9"/>
        <v>0.1044921875</v>
      </c>
      <c r="J80" s="2" t="str">
        <f t="shared" si="10"/>
        <v/>
      </c>
      <c r="K80" s="2" t="str">
        <f t="shared" si="11"/>
        <v/>
      </c>
    </row>
    <row r="81" spans="2:11" x14ac:dyDescent="0.45">
      <c r="B81">
        <v>68.007864236831665</v>
      </c>
      <c r="C81">
        <v>0.44137543439865112</v>
      </c>
      <c r="D81">
        <v>0</v>
      </c>
      <c r="E81">
        <f t="shared" si="6"/>
        <v>0.1058349609375</v>
      </c>
      <c r="F81">
        <f t="shared" si="7"/>
        <v>0</v>
      </c>
      <c r="G81" s="2" t="str">
        <f>""</f>
        <v/>
      </c>
      <c r="H81" s="2">
        <f t="shared" si="8"/>
        <v>68.007864236831665</v>
      </c>
      <c r="I81" s="2">
        <f t="shared" si="9"/>
        <v>0.1058349609375</v>
      </c>
      <c r="J81" s="2" t="str">
        <f t="shared" si="10"/>
        <v/>
      </c>
      <c r="K81" s="2" t="str">
        <f t="shared" si="11"/>
        <v/>
      </c>
    </row>
    <row r="82" spans="2:11" x14ac:dyDescent="0.45">
      <c r="B82">
        <v>69.034231424331665</v>
      </c>
      <c r="C82">
        <v>0.44259613752365112</v>
      </c>
      <c r="D82">
        <v>0</v>
      </c>
      <c r="E82">
        <f t="shared" si="6"/>
        <v>0.1070556640625</v>
      </c>
      <c r="F82">
        <f t="shared" si="7"/>
        <v>0</v>
      </c>
      <c r="G82" s="2" t="str">
        <f>""</f>
        <v/>
      </c>
      <c r="H82" s="2">
        <f t="shared" si="8"/>
        <v>69.034231424331665</v>
      </c>
      <c r="I82" s="2">
        <f t="shared" si="9"/>
        <v>0.1070556640625</v>
      </c>
      <c r="J82" s="2" t="str">
        <f t="shared" si="10"/>
        <v/>
      </c>
      <c r="K82" s="2" t="str">
        <f t="shared" si="11"/>
        <v/>
      </c>
    </row>
    <row r="83" spans="2:11" x14ac:dyDescent="0.45">
      <c r="B83">
        <v>70.081594705581665</v>
      </c>
      <c r="C83">
        <v>0.44381684064865112</v>
      </c>
      <c r="D83">
        <v>0</v>
      </c>
      <c r="E83">
        <f t="shared" si="6"/>
        <v>0.1082763671875</v>
      </c>
      <c r="F83">
        <f t="shared" si="7"/>
        <v>0</v>
      </c>
      <c r="G83" s="2" t="str">
        <f>""</f>
        <v/>
      </c>
      <c r="H83" s="2">
        <f t="shared" si="8"/>
        <v>70.081594705581665</v>
      </c>
      <c r="I83" s="2">
        <f t="shared" si="9"/>
        <v>0.1082763671875</v>
      </c>
      <c r="J83" s="2" t="str">
        <f t="shared" si="10"/>
        <v/>
      </c>
      <c r="K83" s="2" t="str">
        <f t="shared" si="11"/>
        <v/>
      </c>
    </row>
    <row r="84" spans="2:11" x14ac:dyDescent="0.45">
      <c r="B84">
        <v>71.086965799331679</v>
      </c>
      <c r="C84">
        <v>0.44503754377365112</v>
      </c>
      <c r="D84">
        <v>0</v>
      </c>
      <c r="E84">
        <f t="shared" si="6"/>
        <v>0.1094970703125</v>
      </c>
      <c r="F84">
        <f t="shared" si="7"/>
        <v>0</v>
      </c>
      <c r="G84" s="2" t="str">
        <f>""</f>
        <v/>
      </c>
      <c r="H84" s="2">
        <f t="shared" si="8"/>
        <v>71.086965799331679</v>
      </c>
      <c r="I84" s="2">
        <f t="shared" si="9"/>
        <v>0.1094970703125</v>
      </c>
      <c r="J84" s="2" t="str">
        <f t="shared" si="10"/>
        <v/>
      </c>
      <c r="K84" s="2" t="str">
        <f t="shared" si="11"/>
        <v/>
      </c>
    </row>
    <row r="85" spans="2:11" x14ac:dyDescent="0.45">
      <c r="B85">
        <v>72.086965799331665</v>
      </c>
      <c r="C85">
        <v>0.44613617658615112</v>
      </c>
      <c r="D85">
        <v>0</v>
      </c>
      <c r="E85">
        <f t="shared" si="6"/>
        <v>0.110595703125</v>
      </c>
      <c r="F85">
        <f t="shared" si="7"/>
        <v>0</v>
      </c>
      <c r="G85" s="2" t="str">
        <f>""</f>
        <v/>
      </c>
      <c r="H85" s="2">
        <f t="shared" si="8"/>
        <v>72.086965799331665</v>
      </c>
      <c r="I85" s="2">
        <f t="shared" si="9"/>
        <v>0.110595703125</v>
      </c>
      <c r="J85" s="2" t="str">
        <f t="shared" si="10"/>
        <v/>
      </c>
      <c r="K85" s="2" t="str">
        <f t="shared" si="11"/>
        <v/>
      </c>
    </row>
    <row r="86" spans="2:11" x14ac:dyDescent="0.45">
      <c r="B86">
        <v>73.102590799331665</v>
      </c>
      <c r="C86">
        <v>0.44735687971115112</v>
      </c>
      <c r="D86">
        <v>0</v>
      </c>
      <c r="E86">
        <f t="shared" si="6"/>
        <v>0.11181640625</v>
      </c>
      <c r="F86">
        <f t="shared" si="7"/>
        <v>0</v>
      </c>
      <c r="G86" s="2" t="str">
        <f>""</f>
        <v/>
      </c>
      <c r="H86" s="2">
        <f t="shared" si="8"/>
        <v>73.102590799331665</v>
      </c>
      <c r="I86" s="2">
        <f t="shared" si="9"/>
        <v>0.11181640625</v>
      </c>
      <c r="J86" s="2" t="str">
        <f t="shared" si="10"/>
        <v/>
      </c>
      <c r="K86" s="2" t="str">
        <f t="shared" si="11"/>
        <v/>
      </c>
    </row>
    <row r="87" spans="2:11" x14ac:dyDescent="0.45">
      <c r="B87">
        <v>74.110403299331665</v>
      </c>
      <c r="C87">
        <v>0.44857758283615112</v>
      </c>
      <c r="D87">
        <v>0</v>
      </c>
      <c r="E87">
        <f t="shared" si="6"/>
        <v>0.113037109375</v>
      </c>
      <c r="F87">
        <f t="shared" si="7"/>
        <v>0</v>
      </c>
      <c r="G87" s="2" t="str">
        <f>""</f>
        <v/>
      </c>
      <c r="H87" s="2">
        <f t="shared" si="8"/>
        <v>74.110403299331665</v>
      </c>
      <c r="I87" s="2">
        <f t="shared" si="9"/>
        <v>0.113037109375</v>
      </c>
      <c r="J87" s="2" t="str">
        <f t="shared" si="10"/>
        <v/>
      </c>
      <c r="K87" s="2" t="str">
        <f t="shared" si="11"/>
        <v/>
      </c>
    </row>
    <row r="88" spans="2:11" x14ac:dyDescent="0.45">
      <c r="B88">
        <v>75.200247049331665</v>
      </c>
      <c r="C88">
        <v>0.44992035627365112</v>
      </c>
      <c r="D88">
        <v>0</v>
      </c>
      <c r="E88">
        <f t="shared" si="6"/>
        <v>0.1143798828125</v>
      </c>
      <c r="F88">
        <f t="shared" si="7"/>
        <v>0</v>
      </c>
      <c r="G88" s="2" t="str">
        <f>""</f>
        <v/>
      </c>
      <c r="H88" s="2">
        <f t="shared" si="8"/>
        <v>75.200247049331665</v>
      </c>
      <c r="I88" s="2">
        <f t="shared" si="9"/>
        <v>0.1143798828125</v>
      </c>
      <c r="J88" s="2" t="str">
        <f t="shared" si="10"/>
        <v/>
      </c>
      <c r="K88" s="2" t="str">
        <f t="shared" si="11"/>
        <v/>
      </c>
    </row>
    <row r="89" spans="2:11" x14ac:dyDescent="0.45">
      <c r="B89">
        <v>76.208547830581665</v>
      </c>
      <c r="C89">
        <v>0.45114105939865112</v>
      </c>
      <c r="D89">
        <v>0</v>
      </c>
      <c r="E89">
        <f t="shared" si="6"/>
        <v>0.1156005859375</v>
      </c>
      <c r="F89">
        <f t="shared" si="7"/>
        <v>0</v>
      </c>
      <c r="G89" s="2" t="str">
        <f>""</f>
        <v/>
      </c>
      <c r="H89" s="2">
        <f t="shared" si="8"/>
        <v>76.208547830581665</v>
      </c>
      <c r="I89" s="2">
        <f t="shared" si="9"/>
        <v>0.1156005859375</v>
      </c>
      <c r="J89" s="2" t="str">
        <f t="shared" si="10"/>
        <v/>
      </c>
      <c r="K89" s="2" t="str">
        <f t="shared" si="11"/>
        <v/>
      </c>
    </row>
    <row r="90" spans="2:11" x14ac:dyDescent="0.45">
      <c r="B90">
        <v>77.247610330581665</v>
      </c>
      <c r="C90">
        <v>0.45223969221115112</v>
      </c>
      <c r="D90">
        <v>0</v>
      </c>
      <c r="E90">
        <f t="shared" si="6"/>
        <v>0.11669921875</v>
      </c>
      <c r="F90">
        <f t="shared" si="7"/>
        <v>0</v>
      </c>
      <c r="G90" s="2" t="str">
        <f>""</f>
        <v/>
      </c>
      <c r="H90" s="2">
        <f t="shared" si="8"/>
        <v>77.247610330581665</v>
      </c>
      <c r="I90" s="2">
        <f t="shared" si="9"/>
        <v>0.11669921875</v>
      </c>
      <c r="J90" s="2" t="str">
        <f t="shared" si="10"/>
        <v/>
      </c>
      <c r="K90" s="2" t="str">
        <f t="shared" si="11"/>
        <v/>
      </c>
    </row>
    <row r="91" spans="2:11" x14ac:dyDescent="0.45">
      <c r="B91">
        <v>78.271536111831665</v>
      </c>
      <c r="C91">
        <v>0.45346039533615112</v>
      </c>
      <c r="D91">
        <v>0</v>
      </c>
      <c r="E91">
        <f t="shared" si="6"/>
        <v>0.117919921875</v>
      </c>
      <c r="F91">
        <f t="shared" si="7"/>
        <v>0</v>
      </c>
      <c r="G91" s="2" t="str">
        <f>""</f>
        <v/>
      </c>
      <c r="H91" s="2">
        <f t="shared" si="8"/>
        <v>78.271536111831665</v>
      </c>
      <c r="I91" s="2">
        <f t="shared" si="9"/>
        <v>0.117919921875</v>
      </c>
      <c r="J91" s="2" t="str">
        <f t="shared" si="10"/>
        <v/>
      </c>
      <c r="K91" s="2" t="str">
        <f t="shared" si="11"/>
        <v/>
      </c>
    </row>
    <row r="92" spans="2:11" x14ac:dyDescent="0.45">
      <c r="B92">
        <v>79.382864236831665</v>
      </c>
      <c r="C92">
        <v>0.45480316877365112</v>
      </c>
      <c r="D92">
        <v>0</v>
      </c>
      <c r="E92">
        <f t="shared" si="6"/>
        <v>0.1192626953125</v>
      </c>
      <c r="F92">
        <f t="shared" si="7"/>
        <v>0</v>
      </c>
      <c r="G92" s="2" t="str">
        <f>""</f>
        <v/>
      </c>
      <c r="H92" s="2">
        <f t="shared" si="8"/>
        <v>79.382864236831665</v>
      </c>
      <c r="I92" s="2">
        <f t="shared" si="9"/>
        <v>0.1192626953125</v>
      </c>
      <c r="J92" s="2" t="str">
        <f t="shared" si="10"/>
        <v/>
      </c>
      <c r="K92" s="2" t="str">
        <f t="shared" si="11"/>
        <v/>
      </c>
    </row>
    <row r="93" spans="2:11" x14ac:dyDescent="0.45">
      <c r="B93">
        <v>80.475637674331665</v>
      </c>
      <c r="C93">
        <v>0.45614594221115112</v>
      </c>
      <c r="D93">
        <v>0</v>
      </c>
      <c r="E93">
        <f t="shared" si="6"/>
        <v>0.12060546875</v>
      </c>
      <c r="F93">
        <f t="shared" si="7"/>
        <v>0</v>
      </c>
      <c r="G93" s="2" t="str">
        <f>""</f>
        <v/>
      </c>
      <c r="H93" s="2">
        <f t="shared" si="8"/>
        <v>80.475637674331665</v>
      </c>
      <c r="I93" s="2">
        <f t="shared" si="9"/>
        <v>0.12060546875</v>
      </c>
      <c r="J93" s="2" t="str">
        <f t="shared" si="10"/>
        <v/>
      </c>
      <c r="K93" s="2" t="str">
        <f t="shared" si="11"/>
        <v/>
      </c>
    </row>
    <row r="94" spans="2:11" x14ac:dyDescent="0.45">
      <c r="B94">
        <v>81.500051736831665</v>
      </c>
      <c r="C94">
        <v>0.45736664533615112</v>
      </c>
      <c r="D94">
        <v>0</v>
      </c>
      <c r="E94">
        <f t="shared" si="6"/>
        <v>0.121826171875</v>
      </c>
      <c r="F94">
        <f t="shared" si="7"/>
        <v>0</v>
      </c>
      <c r="G94" s="2" t="str">
        <f>""</f>
        <v/>
      </c>
      <c r="H94" s="2">
        <f t="shared" si="8"/>
        <v>81.500051736831665</v>
      </c>
      <c r="I94" s="2">
        <f t="shared" si="9"/>
        <v>0.121826171875</v>
      </c>
      <c r="J94" s="2" t="str">
        <f t="shared" si="10"/>
        <v/>
      </c>
      <c r="K94" s="2" t="str">
        <f t="shared" si="11"/>
        <v/>
      </c>
    </row>
    <row r="95" spans="2:11" x14ac:dyDescent="0.45">
      <c r="B95">
        <v>82.520071268081665</v>
      </c>
      <c r="C95">
        <v>0.45858734846115112</v>
      </c>
      <c r="D95">
        <v>0</v>
      </c>
      <c r="E95">
        <f t="shared" si="6"/>
        <v>0.123046875</v>
      </c>
      <c r="F95">
        <f t="shared" si="7"/>
        <v>0</v>
      </c>
      <c r="G95" s="2" t="str">
        <f>""</f>
        <v/>
      </c>
      <c r="H95" s="2">
        <f t="shared" si="8"/>
        <v>82.520071268081665</v>
      </c>
      <c r="I95" s="2">
        <f t="shared" si="9"/>
        <v>0.123046875</v>
      </c>
      <c r="J95" s="2" t="str">
        <f t="shared" si="10"/>
        <v/>
      </c>
      <c r="K95" s="2" t="str">
        <f t="shared" si="11"/>
        <v/>
      </c>
    </row>
    <row r="96" spans="2:11" x14ac:dyDescent="0.45">
      <c r="B96">
        <v>83.532766580581665</v>
      </c>
      <c r="C96">
        <v>0.45968598127365112</v>
      </c>
      <c r="D96">
        <v>0</v>
      </c>
      <c r="E96">
        <f t="shared" si="6"/>
        <v>0.1241455078125</v>
      </c>
      <c r="F96">
        <f t="shared" si="7"/>
        <v>0</v>
      </c>
      <c r="G96" s="2" t="str">
        <f>""</f>
        <v/>
      </c>
      <c r="H96" s="2">
        <f t="shared" si="8"/>
        <v>83.532766580581665</v>
      </c>
      <c r="I96" s="2">
        <f t="shared" si="9"/>
        <v>0.1241455078125</v>
      </c>
      <c r="J96" s="2" t="str">
        <f t="shared" si="10"/>
        <v/>
      </c>
      <c r="K96" s="2" t="str">
        <f t="shared" si="11"/>
        <v/>
      </c>
    </row>
    <row r="97" spans="2:11" x14ac:dyDescent="0.45">
      <c r="B97">
        <v>84.632375955581665</v>
      </c>
      <c r="C97">
        <v>0.46102875471115112</v>
      </c>
      <c r="D97">
        <v>0</v>
      </c>
      <c r="E97">
        <f t="shared" si="6"/>
        <v>0.12548828125</v>
      </c>
      <c r="F97">
        <f t="shared" si="7"/>
        <v>0</v>
      </c>
      <c r="G97" s="2" t="str">
        <f>""</f>
        <v/>
      </c>
      <c r="H97" s="2">
        <f t="shared" si="8"/>
        <v>84.632375955581665</v>
      </c>
      <c r="I97" s="2">
        <f t="shared" si="9"/>
        <v>0.12548828125</v>
      </c>
      <c r="J97" s="2" t="str">
        <f t="shared" si="10"/>
        <v/>
      </c>
      <c r="K97" s="2" t="str">
        <f t="shared" si="11"/>
        <v/>
      </c>
    </row>
    <row r="98" spans="2:11" x14ac:dyDescent="0.45">
      <c r="B98">
        <v>85.704641580581665</v>
      </c>
      <c r="C98">
        <v>0.46224945783615112</v>
      </c>
      <c r="D98">
        <v>0</v>
      </c>
      <c r="E98">
        <f t="shared" si="6"/>
        <v>0.126708984375</v>
      </c>
      <c r="F98">
        <f t="shared" si="7"/>
        <v>0</v>
      </c>
      <c r="G98" s="2" t="str">
        <f>""</f>
        <v/>
      </c>
      <c r="H98" s="2">
        <f t="shared" si="8"/>
        <v>85.704641580581665</v>
      </c>
      <c r="I98" s="2">
        <f t="shared" si="9"/>
        <v>0.126708984375</v>
      </c>
      <c r="J98" s="2" t="str">
        <f t="shared" si="10"/>
        <v/>
      </c>
      <c r="K98" s="2" t="str">
        <f t="shared" si="11"/>
        <v/>
      </c>
    </row>
    <row r="99" spans="2:11" x14ac:dyDescent="0.45">
      <c r="B99">
        <v>86.707082986831665</v>
      </c>
      <c r="C99">
        <v>0.46347016096115112</v>
      </c>
      <c r="D99">
        <v>0</v>
      </c>
      <c r="E99">
        <f t="shared" si="6"/>
        <v>0.1279296875</v>
      </c>
      <c r="F99">
        <f t="shared" si="7"/>
        <v>0</v>
      </c>
      <c r="G99" s="2" t="str">
        <f>""</f>
        <v/>
      </c>
      <c r="H99" s="2">
        <f t="shared" si="8"/>
        <v>86.707082986831665</v>
      </c>
      <c r="I99" s="2">
        <f t="shared" si="9"/>
        <v>0.1279296875</v>
      </c>
      <c r="J99" s="2" t="str">
        <f t="shared" si="10"/>
        <v/>
      </c>
      <c r="K99" s="2" t="str">
        <f t="shared" si="11"/>
        <v/>
      </c>
    </row>
    <row r="100" spans="2:11" x14ac:dyDescent="0.45">
      <c r="B100">
        <v>87.72798752784729</v>
      </c>
      <c r="C100">
        <v>0.46469086408615112</v>
      </c>
      <c r="D100">
        <v>0</v>
      </c>
      <c r="E100">
        <f t="shared" si="6"/>
        <v>0.129150390625</v>
      </c>
      <c r="F100">
        <f t="shared" si="7"/>
        <v>0</v>
      </c>
      <c r="G100" s="2" t="str">
        <f>""</f>
        <v/>
      </c>
      <c r="H100" s="2">
        <f t="shared" si="8"/>
        <v>87.72798752784729</v>
      </c>
      <c r="I100" s="2">
        <f t="shared" si="9"/>
        <v>0.129150390625</v>
      </c>
      <c r="J100" s="2" t="str">
        <f t="shared" si="10"/>
        <v/>
      </c>
      <c r="K100" s="2" t="str">
        <f t="shared" si="11"/>
        <v/>
      </c>
    </row>
    <row r="101" spans="2:11" x14ac:dyDescent="0.45">
      <c r="B101">
        <v>88.82613205909729</v>
      </c>
      <c r="C101">
        <v>0.46603363752365112</v>
      </c>
      <c r="D101">
        <v>0</v>
      </c>
      <c r="E101">
        <f t="shared" si="6"/>
        <v>0.1304931640625</v>
      </c>
      <c r="F101">
        <f t="shared" si="7"/>
        <v>0</v>
      </c>
      <c r="G101" s="2" t="str">
        <f>""</f>
        <v/>
      </c>
      <c r="H101" s="2">
        <f t="shared" si="8"/>
        <v>88.82613205909729</v>
      </c>
      <c r="I101" s="2">
        <f t="shared" si="9"/>
        <v>0.1304931640625</v>
      </c>
      <c r="J101" s="2" t="str">
        <f t="shared" si="10"/>
        <v/>
      </c>
      <c r="K101" s="2" t="str">
        <f t="shared" si="11"/>
        <v/>
      </c>
    </row>
    <row r="102" spans="2:11" x14ac:dyDescent="0.45">
      <c r="B102">
        <v>89.87740159034729</v>
      </c>
      <c r="C102">
        <v>0.46725434064865112</v>
      </c>
      <c r="D102">
        <v>0</v>
      </c>
      <c r="E102">
        <f t="shared" si="6"/>
        <v>0.1317138671875</v>
      </c>
      <c r="F102">
        <f t="shared" si="7"/>
        <v>0</v>
      </c>
      <c r="G102" s="2" t="str">
        <f>""</f>
        <v/>
      </c>
      <c r="H102" s="2">
        <f t="shared" si="8"/>
        <v>89.87740159034729</v>
      </c>
      <c r="I102" s="2">
        <f t="shared" si="9"/>
        <v>0.1317138671875</v>
      </c>
      <c r="J102" s="2" t="str">
        <f t="shared" si="10"/>
        <v/>
      </c>
      <c r="K102" s="2" t="str">
        <f t="shared" si="11"/>
        <v/>
      </c>
    </row>
    <row r="103" spans="2:11" x14ac:dyDescent="0.45">
      <c r="B103">
        <v>90.89790940284729</v>
      </c>
      <c r="C103">
        <v>0.46835297346115112</v>
      </c>
      <c r="D103">
        <v>0</v>
      </c>
      <c r="E103">
        <f t="shared" si="6"/>
        <v>0.1328125</v>
      </c>
      <c r="F103">
        <f t="shared" si="7"/>
        <v>0</v>
      </c>
      <c r="G103" s="2" t="str">
        <f>""</f>
        <v/>
      </c>
      <c r="H103" s="2">
        <f t="shared" si="8"/>
        <v>90.89790940284729</v>
      </c>
      <c r="I103" s="2">
        <f t="shared" si="9"/>
        <v>0.1328125</v>
      </c>
      <c r="J103" s="2" t="str">
        <f t="shared" si="10"/>
        <v/>
      </c>
      <c r="K103" s="2" t="str">
        <f t="shared" si="11"/>
        <v/>
      </c>
    </row>
    <row r="104" spans="2:11" x14ac:dyDescent="0.45">
      <c r="B104">
        <v>91.99556565284729</v>
      </c>
      <c r="C104">
        <v>0.46969574689865112</v>
      </c>
      <c r="D104">
        <v>0</v>
      </c>
      <c r="E104">
        <f t="shared" si="6"/>
        <v>0.1341552734375</v>
      </c>
      <c r="F104">
        <f t="shared" si="7"/>
        <v>0</v>
      </c>
      <c r="G104" s="2" t="str">
        <f>""</f>
        <v/>
      </c>
      <c r="H104" s="2">
        <f t="shared" si="8"/>
        <v>91.99556565284729</v>
      </c>
      <c r="I104" s="2">
        <f t="shared" si="9"/>
        <v>0.1341552734375</v>
      </c>
      <c r="J104" s="2" t="str">
        <f t="shared" si="10"/>
        <v/>
      </c>
      <c r="K104" s="2" t="str">
        <f t="shared" si="11"/>
        <v/>
      </c>
    </row>
    <row r="105" spans="2:11" x14ac:dyDescent="0.45">
      <c r="B105">
        <v>93.03804612159729</v>
      </c>
      <c r="C105">
        <v>0.47091645002365112</v>
      </c>
      <c r="D105">
        <v>0</v>
      </c>
      <c r="E105">
        <f t="shared" si="6"/>
        <v>0.1353759765625</v>
      </c>
      <c r="F105">
        <f t="shared" si="7"/>
        <v>0</v>
      </c>
      <c r="G105" s="2" t="str">
        <f>""</f>
        <v/>
      </c>
      <c r="H105" s="2">
        <f t="shared" si="8"/>
        <v>93.03804612159729</v>
      </c>
      <c r="I105" s="2">
        <f t="shared" si="9"/>
        <v>0.1353759765625</v>
      </c>
      <c r="J105" s="2" t="str">
        <f t="shared" si="10"/>
        <v/>
      </c>
      <c r="K105" s="2" t="str">
        <f t="shared" si="11"/>
        <v/>
      </c>
    </row>
    <row r="106" spans="2:11" x14ac:dyDescent="0.45">
      <c r="B106">
        <v>94.06441330909729</v>
      </c>
      <c r="C106">
        <v>0.47213715314865112</v>
      </c>
      <c r="D106">
        <v>0</v>
      </c>
      <c r="E106">
        <f t="shared" si="6"/>
        <v>0.1365966796875</v>
      </c>
      <c r="F106">
        <f t="shared" si="7"/>
        <v>0</v>
      </c>
      <c r="G106" s="2" t="str">
        <f>""</f>
        <v/>
      </c>
      <c r="H106" s="2">
        <f t="shared" si="8"/>
        <v>94.06441330909729</v>
      </c>
      <c r="I106" s="2">
        <f t="shared" si="9"/>
        <v>0.1365966796875</v>
      </c>
      <c r="J106" s="2" t="str">
        <f t="shared" si="10"/>
        <v/>
      </c>
      <c r="K106" s="2" t="str">
        <f t="shared" si="11"/>
        <v/>
      </c>
    </row>
    <row r="107" spans="2:11" x14ac:dyDescent="0.45">
      <c r="B107">
        <v>95.09712815284729</v>
      </c>
      <c r="C107">
        <v>0.47335785627365112</v>
      </c>
      <c r="D107">
        <v>0</v>
      </c>
      <c r="E107">
        <f t="shared" si="6"/>
        <v>0.1378173828125</v>
      </c>
      <c r="F107">
        <f t="shared" si="7"/>
        <v>0</v>
      </c>
      <c r="G107" s="2" t="str">
        <f>""</f>
        <v/>
      </c>
      <c r="H107" s="2">
        <f t="shared" si="8"/>
        <v>95.09712815284729</v>
      </c>
      <c r="I107" s="2">
        <f t="shared" si="9"/>
        <v>0.1378173828125</v>
      </c>
      <c r="J107" s="2" t="str">
        <f t="shared" si="10"/>
        <v/>
      </c>
      <c r="K107" s="2" t="str">
        <f t="shared" si="11"/>
        <v/>
      </c>
    </row>
    <row r="108" spans="2:11" x14ac:dyDescent="0.45">
      <c r="B108">
        <v>96.11031174659729</v>
      </c>
      <c r="C108">
        <v>0.47457855939865112</v>
      </c>
      <c r="D108">
        <v>0</v>
      </c>
      <c r="E108">
        <f t="shared" si="6"/>
        <v>0.1390380859375</v>
      </c>
      <c r="F108">
        <f t="shared" si="7"/>
        <v>0</v>
      </c>
      <c r="G108" s="2" t="str">
        <f>""</f>
        <v/>
      </c>
      <c r="H108" s="2">
        <f t="shared" si="8"/>
        <v>96.11031174659729</v>
      </c>
      <c r="I108" s="2">
        <f t="shared" si="9"/>
        <v>0.1390380859375</v>
      </c>
      <c r="J108" s="2" t="str">
        <f t="shared" si="10"/>
        <v/>
      </c>
      <c r="K108" s="2" t="str">
        <f t="shared" si="11"/>
        <v/>
      </c>
    </row>
    <row r="109" spans="2:11" x14ac:dyDescent="0.45">
      <c r="B109">
        <v>97.18648362159729</v>
      </c>
      <c r="C109">
        <v>0.47592133283615112</v>
      </c>
      <c r="D109">
        <v>0</v>
      </c>
      <c r="E109">
        <f t="shared" si="6"/>
        <v>0.140380859375</v>
      </c>
      <c r="F109">
        <f t="shared" si="7"/>
        <v>0</v>
      </c>
      <c r="G109" s="2" t="str">
        <f>""</f>
        <v/>
      </c>
      <c r="H109" s="2">
        <f t="shared" si="8"/>
        <v>97.18648362159729</v>
      </c>
      <c r="I109" s="2">
        <f t="shared" si="9"/>
        <v>0.140380859375</v>
      </c>
      <c r="J109" s="2" t="str">
        <f t="shared" si="10"/>
        <v/>
      </c>
      <c r="K109" s="2" t="str">
        <f t="shared" si="11"/>
        <v/>
      </c>
    </row>
    <row r="110" spans="2:11" x14ac:dyDescent="0.45">
      <c r="B110">
        <v>98.20845627784729</v>
      </c>
      <c r="C110">
        <v>0.47714203596115112</v>
      </c>
      <c r="D110">
        <v>0</v>
      </c>
      <c r="E110">
        <f t="shared" si="6"/>
        <v>0.1416015625</v>
      </c>
      <c r="F110">
        <f t="shared" si="7"/>
        <v>0</v>
      </c>
      <c r="G110" s="2" t="str">
        <f>""</f>
        <v/>
      </c>
      <c r="H110" s="2">
        <f t="shared" si="8"/>
        <v>98.20845627784729</v>
      </c>
      <c r="I110" s="2">
        <f t="shared" si="9"/>
        <v>0.1416015625</v>
      </c>
      <c r="J110" s="2" t="str">
        <f t="shared" si="10"/>
        <v/>
      </c>
      <c r="K110" s="2" t="str">
        <f t="shared" si="11"/>
        <v/>
      </c>
    </row>
    <row r="111" spans="2:11" x14ac:dyDescent="0.45">
      <c r="B111">
        <v>99.22017502784729</v>
      </c>
      <c r="C111">
        <v>0.47824066877365112</v>
      </c>
      <c r="D111">
        <v>0</v>
      </c>
      <c r="E111">
        <f t="shared" si="6"/>
        <v>0.1427001953125</v>
      </c>
      <c r="F111">
        <f t="shared" si="7"/>
        <v>0</v>
      </c>
      <c r="G111" s="2" t="str">
        <f>""</f>
        <v/>
      </c>
      <c r="H111" s="2">
        <f t="shared" si="8"/>
        <v>99.22017502784729</v>
      </c>
      <c r="I111" s="2">
        <f t="shared" si="9"/>
        <v>0.1427001953125</v>
      </c>
      <c r="J111" s="2" t="str">
        <f t="shared" si="10"/>
        <v/>
      </c>
      <c r="K111" s="2" t="str">
        <f t="shared" si="11"/>
        <v/>
      </c>
    </row>
    <row r="112" spans="2:11" x14ac:dyDescent="0.45">
      <c r="B112">
        <v>100.23189377784729</v>
      </c>
      <c r="C112">
        <v>0.47946137189865112</v>
      </c>
      <c r="D112">
        <v>0</v>
      </c>
      <c r="E112">
        <f t="shared" si="6"/>
        <v>0.1439208984375</v>
      </c>
      <c r="F112">
        <f t="shared" si="7"/>
        <v>0</v>
      </c>
      <c r="G112" s="2" t="str">
        <f>""</f>
        <v/>
      </c>
      <c r="H112" s="2">
        <f t="shared" si="8"/>
        <v>100.23189377784729</v>
      </c>
      <c r="I112" s="2">
        <f t="shared" si="9"/>
        <v>0.1439208984375</v>
      </c>
      <c r="J112" s="2" t="str">
        <f t="shared" si="10"/>
        <v/>
      </c>
      <c r="K112" s="2" t="str">
        <f t="shared" si="11"/>
        <v/>
      </c>
    </row>
    <row r="113" spans="2:11" x14ac:dyDescent="0.45">
      <c r="B113">
        <v>101.28609299659729</v>
      </c>
      <c r="C113">
        <v>0.48068207502365112</v>
      </c>
      <c r="D113">
        <v>0</v>
      </c>
      <c r="E113">
        <f t="shared" si="6"/>
        <v>0.1451416015625</v>
      </c>
      <c r="F113">
        <f t="shared" si="7"/>
        <v>0</v>
      </c>
      <c r="G113" s="2" t="str">
        <f>""</f>
        <v/>
      </c>
      <c r="H113" s="2">
        <f t="shared" si="8"/>
        <v>101.28609299659729</v>
      </c>
      <c r="I113" s="2">
        <f t="shared" si="9"/>
        <v>0.1451416015625</v>
      </c>
      <c r="J113" s="2" t="str">
        <f t="shared" si="10"/>
        <v/>
      </c>
      <c r="K113" s="2" t="str">
        <f t="shared" si="11"/>
        <v/>
      </c>
    </row>
    <row r="114" spans="2:11" x14ac:dyDescent="0.45">
      <c r="B114">
        <v>102.29341721534729</v>
      </c>
      <c r="C114">
        <v>0.48178070783615112</v>
      </c>
      <c r="D114">
        <v>0</v>
      </c>
      <c r="E114">
        <f t="shared" si="6"/>
        <v>0.146240234375</v>
      </c>
      <c r="F114">
        <f t="shared" si="7"/>
        <v>0</v>
      </c>
      <c r="G114" s="2" t="str">
        <f>""</f>
        <v/>
      </c>
      <c r="H114" s="2">
        <f t="shared" si="8"/>
        <v>102.29341721534729</v>
      </c>
      <c r="I114" s="2">
        <f t="shared" si="9"/>
        <v>0.146240234375</v>
      </c>
      <c r="J114" s="2" t="str">
        <f t="shared" si="10"/>
        <v/>
      </c>
      <c r="K114" s="2" t="str">
        <f t="shared" si="11"/>
        <v/>
      </c>
    </row>
    <row r="115" spans="2:11" x14ac:dyDescent="0.45">
      <c r="B115">
        <v>103.3290617465973</v>
      </c>
      <c r="C115">
        <v>0.48300141096115112</v>
      </c>
      <c r="D115">
        <v>0</v>
      </c>
      <c r="E115">
        <f t="shared" si="6"/>
        <v>0.1474609375</v>
      </c>
      <c r="F115">
        <f t="shared" si="7"/>
        <v>0</v>
      </c>
      <c r="G115" s="2" t="str">
        <f>""</f>
        <v/>
      </c>
      <c r="H115" s="2">
        <f t="shared" si="8"/>
        <v>103.3290617465973</v>
      </c>
      <c r="I115" s="2">
        <f t="shared" si="9"/>
        <v>0.1474609375</v>
      </c>
      <c r="J115" s="2" t="str">
        <f t="shared" si="10"/>
        <v/>
      </c>
      <c r="K115" s="2" t="str">
        <f t="shared" si="11"/>
        <v/>
      </c>
    </row>
    <row r="116" spans="2:11" x14ac:dyDescent="0.45">
      <c r="B116">
        <v>104.43013596534729</v>
      </c>
      <c r="C116">
        <v>0.48434418439865112</v>
      </c>
      <c r="D116">
        <v>0</v>
      </c>
      <c r="E116">
        <f t="shared" si="6"/>
        <v>0.1488037109375</v>
      </c>
      <c r="F116">
        <f t="shared" si="7"/>
        <v>0</v>
      </c>
      <c r="G116" s="2" t="str">
        <f>""</f>
        <v/>
      </c>
      <c r="H116" s="2">
        <f t="shared" si="8"/>
        <v>104.43013596534729</v>
      </c>
      <c r="I116" s="2">
        <f t="shared" si="9"/>
        <v>0.1488037109375</v>
      </c>
      <c r="J116" s="2" t="str">
        <f t="shared" si="10"/>
        <v/>
      </c>
      <c r="K116" s="2" t="str">
        <f t="shared" si="11"/>
        <v/>
      </c>
    </row>
    <row r="117" spans="2:11" x14ac:dyDescent="0.45">
      <c r="B117">
        <v>105.45064377784729</v>
      </c>
      <c r="C117">
        <v>0.48556488752365112</v>
      </c>
      <c r="D117">
        <v>0</v>
      </c>
      <c r="E117">
        <f t="shared" si="6"/>
        <v>0.1500244140625</v>
      </c>
      <c r="F117">
        <f t="shared" si="7"/>
        <v>0</v>
      </c>
      <c r="G117" s="2" t="str">
        <f>""</f>
        <v/>
      </c>
      <c r="H117" s="2">
        <f t="shared" si="8"/>
        <v>105.45064377784729</v>
      </c>
      <c r="I117" s="2">
        <f t="shared" si="9"/>
        <v>0.1500244140625</v>
      </c>
      <c r="J117" s="2" t="str">
        <f t="shared" si="10"/>
        <v/>
      </c>
      <c r="K117" s="2" t="str">
        <f t="shared" si="11"/>
        <v/>
      </c>
    </row>
    <row r="118" spans="2:11" x14ac:dyDescent="0.45">
      <c r="B118">
        <v>106.54878830909729</v>
      </c>
      <c r="C118">
        <v>0.48690766096115112</v>
      </c>
      <c r="D118">
        <v>0</v>
      </c>
      <c r="E118">
        <f t="shared" si="6"/>
        <v>0.1513671875</v>
      </c>
      <c r="F118">
        <f t="shared" si="7"/>
        <v>0</v>
      </c>
      <c r="G118" s="2" t="str">
        <f>""</f>
        <v/>
      </c>
      <c r="H118" s="2">
        <f t="shared" si="8"/>
        <v>106.54878830909729</v>
      </c>
      <c r="I118" s="2">
        <f t="shared" si="9"/>
        <v>0.1513671875</v>
      </c>
      <c r="J118" s="2" t="str">
        <f t="shared" si="10"/>
        <v/>
      </c>
      <c r="K118" s="2" t="str">
        <f t="shared" si="11"/>
        <v/>
      </c>
    </row>
    <row r="119" spans="2:11" x14ac:dyDescent="0.45">
      <c r="B119">
        <v>107.55562424659729</v>
      </c>
      <c r="C119">
        <v>0.48812836408615112</v>
      </c>
      <c r="D119">
        <v>0</v>
      </c>
      <c r="E119">
        <f t="shared" si="6"/>
        <v>0.152587890625</v>
      </c>
      <c r="F119">
        <f t="shared" si="7"/>
        <v>0</v>
      </c>
      <c r="G119" s="2" t="str">
        <f>""</f>
        <v/>
      </c>
      <c r="H119" s="2">
        <f t="shared" si="8"/>
        <v>107.55562424659729</v>
      </c>
      <c r="I119" s="2">
        <f t="shared" si="9"/>
        <v>0.152587890625</v>
      </c>
      <c r="J119" s="2" t="str">
        <f t="shared" si="10"/>
        <v/>
      </c>
      <c r="K119" s="2" t="str">
        <f t="shared" si="11"/>
        <v/>
      </c>
    </row>
    <row r="120" spans="2:11" x14ac:dyDescent="0.45">
      <c r="B120">
        <v>108.64742112159729</v>
      </c>
      <c r="C120">
        <v>0.48947113752365112</v>
      </c>
      <c r="D120">
        <v>0</v>
      </c>
      <c r="E120">
        <f t="shared" si="6"/>
        <v>0.1539306640625</v>
      </c>
      <c r="F120">
        <f t="shared" si="7"/>
        <v>0</v>
      </c>
      <c r="G120" s="2" t="str">
        <f>""</f>
        <v/>
      </c>
      <c r="H120" s="2">
        <f t="shared" si="8"/>
        <v>108.64742112159729</v>
      </c>
      <c r="I120" s="2">
        <f t="shared" si="9"/>
        <v>0.1539306640625</v>
      </c>
      <c r="J120" s="2" t="str">
        <f t="shared" si="10"/>
        <v/>
      </c>
      <c r="K120" s="2" t="str">
        <f t="shared" si="11"/>
        <v/>
      </c>
    </row>
    <row r="121" spans="2:11" x14ac:dyDescent="0.45">
      <c r="B121">
        <v>109.67867112159729</v>
      </c>
      <c r="C121">
        <v>0.49056977033615112</v>
      </c>
      <c r="D121">
        <v>0</v>
      </c>
      <c r="E121">
        <f t="shared" si="6"/>
        <v>0.155029296875</v>
      </c>
      <c r="F121">
        <f t="shared" si="7"/>
        <v>0</v>
      </c>
      <c r="G121" s="2" t="str">
        <f>""</f>
        <v/>
      </c>
      <c r="H121" s="2">
        <f t="shared" si="8"/>
        <v>109.67867112159729</v>
      </c>
      <c r="I121" s="2">
        <f t="shared" si="9"/>
        <v>0.155029296875</v>
      </c>
      <c r="J121" s="2" t="str">
        <f t="shared" si="10"/>
        <v/>
      </c>
      <c r="K121" s="2" t="str">
        <f t="shared" si="11"/>
        <v/>
      </c>
    </row>
    <row r="122" spans="2:11" x14ac:dyDescent="0.45">
      <c r="B122">
        <v>110.70796799659729</v>
      </c>
      <c r="C122">
        <v>0.49191254377365112</v>
      </c>
      <c r="D122">
        <v>0</v>
      </c>
      <c r="E122">
        <f t="shared" si="6"/>
        <v>0.1563720703125</v>
      </c>
      <c r="F122">
        <f t="shared" si="7"/>
        <v>0</v>
      </c>
      <c r="G122" s="2" t="str">
        <f>""</f>
        <v/>
      </c>
      <c r="H122" s="2">
        <f t="shared" si="8"/>
        <v>110.70796799659729</v>
      </c>
      <c r="I122" s="2">
        <f t="shared" si="9"/>
        <v>0.1563720703125</v>
      </c>
      <c r="J122" s="2" t="str">
        <f t="shared" si="10"/>
        <v/>
      </c>
      <c r="K122" s="2" t="str">
        <f t="shared" si="11"/>
        <v/>
      </c>
    </row>
    <row r="123" spans="2:11" x14ac:dyDescent="0.45">
      <c r="B123">
        <v>111.74800705909729</v>
      </c>
      <c r="C123">
        <v>0.49301117658615112</v>
      </c>
      <c r="D123">
        <v>0</v>
      </c>
      <c r="E123">
        <f t="shared" si="6"/>
        <v>0.157470703125</v>
      </c>
      <c r="F123">
        <f t="shared" si="7"/>
        <v>0</v>
      </c>
      <c r="G123" s="2" t="str">
        <f>""</f>
        <v/>
      </c>
      <c r="H123" s="2">
        <f t="shared" si="8"/>
        <v>111.74800705909729</v>
      </c>
      <c r="I123" s="2">
        <f t="shared" si="9"/>
        <v>0.157470703125</v>
      </c>
      <c r="J123" s="2" t="str">
        <f t="shared" si="10"/>
        <v/>
      </c>
      <c r="K123" s="2" t="str">
        <f t="shared" si="11"/>
        <v/>
      </c>
    </row>
    <row r="124" spans="2:11" x14ac:dyDescent="0.45">
      <c r="B124">
        <v>112.82564377784729</v>
      </c>
      <c r="C124">
        <v>0.49435395002365112</v>
      </c>
      <c r="D124">
        <v>0</v>
      </c>
      <c r="E124">
        <f t="shared" si="6"/>
        <v>0.1588134765625</v>
      </c>
      <c r="F124">
        <f t="shared" si="7"/>
        <v>0</v>
      </c>
      <c r="G124" s="2" t="str">
        <f>""</f>
        <v/>
      </c>
      <c r="H124" s="2">
        <f t="shared" si="8"/>
        <v>112.82564377784729</v>
      </c>
      <c r="I124" s="2">
        <f t="shared" si="9"/>
        <v>0.1588134765625</v>
      </c>
      <c r="J124" s="2" t="str">
        <f t="shared" si="10"/>
        <v/>
      </c>
      <c r="K124" s="2" t="str">
        <f t="shared" si="11"/>
        <v/>
      </c>
    </row>
    <row r="125" spans="2:11" x14ac:dyDescent="0.45">
      <c r="B125">
        <v>113.8388273715973</v>
      </c>
      <c r="C125">
        <v>0.49557465314865112</v>
      </c>
      <c r="D125">
        <v>0</v>
      </c>
      <c r="E125">
        <f t="shared" si="6"/>
        <v>0.1600341796875</v>
      </c>
      <c r="F125">
        <f t="shared" si="7"/>
        <v>0</v>
      </c>
      <c r="G125" s="2" t="str">
        <f>""</f>
        <v/>
      </c>
      <c r="H125" s="2">
        <f t="shared" si="8"/>
        <v>113.8388273715973</v>
      </c>
      <c r="I125" s="2">
        <f t="shared" si="9"/>
        <v>0.1600341796875</v>
      </c>
      <c r="J125" s="2" t="str">
        <f t="shared" si="10"/>
        <v/>
      </c>
      <c r="K125" s="2" t="str">
        <f t="shared" si="11"/>
        <v/>
      </c>
    </row>
    <row r="126" spans="2:11" x14ac:dyDescent="0.45">
      <c r="B126">
        <v>114.93404221534729</v>
      </c>
      <c r="C126">
        <v>0.49691742658615112</v>
      </c>
      <c r="D126">
        <v>0</v>
      </c>
      <c r="E126">
        <f t="shared" si="6"/>
        <v>0.161376953125</v>
      </c>
      <c r="F126">
        <f t="shared" si="7"/>
        <v>0</v>
      </c>
      <c r="G126" s="2" t="str">
        <f>""</f>
        <v/>
      </c>
      <c r="H126" s="2">
        <f t="shared" si="8"/>
        <v>114.93404221534729</v>
      </c>
      <c r="I126" s="2">
        <f t="shared" si="9"/>
        <v>0.161376953125</v>
      </c>
      <c r="J126" s="2" t="str">
        <f t="shared" si="10"/>
        <v/>
      </c>
      <c r="K126" s="2" t="str">
        <f t="shared" si="11"/>
        <v/>
      </c>
    </row>
    <row r="127" spans="2:11" x14ac:dyDescent="0.45">
      <c r="B127">
        <v>115.98287034034729</v>
      </c>
      <c r="C127">
        <v>0.49826020002365112</v>
      </c>
      <c r="D127">
        <v>0</v>
      </c>
      <c r="E127">
        <f t="shared" si="6"/>
        <v>0.1627197265625</v>
      </c>
      <c r="F127">
        <f t="shared" si="7"/>
        <v>0</v>
      </c>
      <c r="G127" s="2" t="str">
        <f>""</f>
        <v/>
      </c>
      <c r="H127" s="2">
        <f t="shared" si="8"/>
        <v>115.98287034034729</v>
      </c>
      <c r="I127" s="2">
        <f t="shared" si="9"/>
        <v>0.1627197265625</v>
      </c>
      <c r="J127" s="2" t="str">
        <f t="shared" si="10"/>
        <v/>
      </c>
      <c r="K127" s="2" t="str">
        <f t="shared" si="11"/>
        <v/>
      </c>
    </row>
    <row r="128" spans="2:11" x14ac:dyDescent="0.45">
      <c r="B128">
        <v>117.05855393409729</v>
      </c>
      <c r="C128">
        <v>0.49948090314865112</v>
      </c>
      <c r="D128">
        <v>0</v>
      </c>
      <c r="E128">
        <f t="shared" si="6"/>
        <v>0.1639404296875</v>
      </c>
      <c r="F128">
        <f t="shared" si="7"/>
        <v>0</v>
      </c>
      <c r="G128" s="2" t="str">
        <f>""</f>
        <v/>
      </c>
      <c r="H128" s="2">
        <f t="shared" si="8"/>
        <v>117.05855393409729</v>
      </c>
      <c r="I128" s="2">
        <f t="shared" si="9"/>
        <v>0.1639404296875</v>
      </c>
      <c r="J128" s="2" t="str">
        <f t="shared" si="10"/>
        <v/>
      </c>
      <c r="K128" s="2" t="str">
        <f t="shared" si="11"/>
        <v/>
      </c>
    </row>
    <row r="129" spans="2:11" x14ac:dyDescent="0.45">
      <c r="B129">
        <v>118.10005784034729</v>
      </c>
      <c r="C129">
        <v>0.50070160627365112</v>
      </c>
      <c r="D129">
        <v>0</v>
      </c>
      <c r="E129">
        <f t="shared" si="6"/>
        <v>0.1651611328125</v>
      </c>
      <c r="F129">
        <f t="shared" si="7"/>
        <v>0</v>
      </c>
      <c r="G129" s="2" t="str">
        <f>""</f>
        <v/>
      </c>
      <c r="H129" s="2">
        <f t="shared" si="8"/>
        <v>118.10005784034729</v>
      </c>
      <c r="I129" s="2">
        <f t="shared" si="9"/>
        <v>0.1651611328125</v>
      </c>
      <c r="J129" s="2" t="str">
        <f t="shared" si="10"/>
        <v/>
      </c>
      <c r="K129" s="2" t="str">
        <f t="shared" si="11"/>
        <v/>
      </c>
    </row>
    <row r="130" spans="2:11" x14ac:dyDescent="0.45">
      <c r="B130">
        <v>119.11470627784729</v>
      </c>
      <c r="C130">
        <v>0.50180023908615112</v>
      </c>
      <c r="D130">
        <v>0</v>
      </c>
      <c r="E130">
        <f t="shared" si="6"/>
        <v>0.166259765625</v>
      </c>
      <c r="F130">
        <f t="shared" si="7"/>
        <v>0</v>
      </c>
      <c r="G130" s="2" t="str">
        <f>""</f>
        <v/>
      </c>
      <c r="H130" s="2">
        <f t="shared" si="8"/>
        <v>119.11470627784729</v>
      </c>
      <c r="I130" s="2">
        <f t="shared" si="9"/>
        <v>0.166259765625</v>
      </c>
      <c r="J130" s="2" t="str">
        <f t="shared" si="10"/>
        <v/>
      </c>
      <c r="K130" s="2" t="str">
        <f t="shared" si="11"/>
        <v/>
      </c>
    </row>
    <row r="131" spans="2:11" x14ac:dyDescent="0.45">
      <c r="B131">
        <v>120.2416594028473</v>
      </c>
      <c r="C131">
        <v>0.50314301252365112</v>
      </c>
      <c r="D131">
        <v>0</v>
      </c>
      <c r="E131">
        <f t="shared" si="6"/>
        <v>0.1676025390625</v>
      </c>
      <c r="F131">
        <f t="shared" si="7"/>
        <v>0</v>
      </c>
      <c r="G131" s="2" t="str">
        <f>""</f>
        <v/>
      </c>
      <c r="H131" s="2">
        <f t="shared" si="8"/>
        <v>120.2416594028473</v>
      </c>
      <c r="I131" s="2">
        <f t="shared" si="9"/>
        <v>0.1676025390625</v>
      </c>
      <c r="J131" s="2" t="str">
        <f t="shared" si="10"/>
        <v/>
      </c>
      <c r="K131" s="2" t="str">
        <f t="shared" si="11"/>
        <v/>
      </c>
    </row>
    <row r="132" spans="2:11" x14ac:dyDescent="0.45">
      <c r="B132">
        <v>121.25240159034729</v>
      </c>
      <c r="C132">
        <v>0.50436371564865112</v>
      </c>
      <c r="D132">
        <v>0</v>
      </c>
      <c r="E132">
        <f t="shared" ref="E132:E195" si="12">C132-C$3</f>
        <v>0.1688232421875</v>
      </c>
      <c r="F132">
        <f t="shared" ref="F132:F195" si="13">-(D132-D$3)</f>
        <v>0</v>
      </c>
      <c r="G132" s="2" t="str">
        <f>""</f>
        <v/>
      </c>
      <c r="H132" s="2">
        <f t="shared" ref="H132:H195" si="14">IF(AND(E132&gt;H$2,E132&lt;I$2),B132,"")</f>
        <v>121.25240159034729</v>
      </c>
      <c r="I132" s="2">
        <f t="shared" ref="I132:I195" si="15">IF(AND(E132&gt;H$2,E132&lt;I$2),E132,"")</f>
        <v>0.1688232421875</v>
      </c>
      <c r="J132" s="2" t="str">
        <f t="shared" ref="J132:J195" si="16">IF(AND(F132&gt;J$2,F132&lt;K$2),B132,"")</f>
        <v/>
      </c>
      <c r="K132" s="2" t="str">
        <f t="shared" ref="K132:K195" si="17">IF(AND(F132&gt;J$2,F132&lt;K$2),F132,"")</f>
        <v/>
      </c>
    </row>
    <row r="133" spans="2:11" x14ac:dyDescent="0.45">
      <c r="B133">
        <v>122.27242112159729</v>
      </c>
      <c r="C133">
        <v>0.50558441877365112</v>
      </c>
      <c r="D133">
        <v>0</v>
      </c>
      <c r="E133">
        <f t="shared" si="12"/>
        <v>0.1700439453125</v>
      </c>
      <c r="F133">
        <f t="shared" si="13"/>
        <v>0</v>
      </c>
      <c r="G133" s="2" t="str">
        <f>""</f>
        <v/>
      </c>
      <c r="H133" s="2">
        <f t="shared" si="14"/>
        <v>122.27242112159729</v>
      </c>
      <c r="I133" s="2">
        <f t="shared" si="15"/>
        <v>0.1700439453125</v>
      </c>
      <c r="J133" s="2" t="str">
        <f t="shared" si="16"/>
        <v/>
      </c>
      <c r="K133" s="2" t="str">
        <f t="shared" si="17"/>
        <v/>
      </c>
    </row>
    <row r="134" spans="2:11" x14ac:dyDescent="0.45">
      <c r="B134">
        <v>123.31880784034729</v>
      </c>
      <c r="C134">
        <v>0.50680512189865112</v>
      </c>
      <c r="D134">
        <v>0</v>
      </c>
      <c r="E134">
        <f t="shared" si="12"/>
        <v>0.1712646484375</v>
      </c>
      <c r="F134">
        <f t="shared" si="13"/>
        <v>0</v>
      </c>
      <c r="G134" s="2" t="str">
        <f>""</f>
        <v/>
      </c>
      <c r="H134" s="2">
        <f t="shared" si="14"/>
        <v>123.31880784034729</v>
      </c>
      <c r="I134" s="2">
        <f t="shared" si="15"/>
        <v>0.1712646484375</v>
      </c>
      <c r="J134" s="2" t="str">
        <f t="shared" si="16"/>
        <v/>
      </c>
      <c r="K134" s="2" t="str">
        <f t="shared" si="17"/>
        <v/>
      </c>
    </row>
    <row r="135" spans="2:11" x14ac:dyDescent="0.45">
      <c r="B135">
        <v>124.38765549659729</v>
      </c>
      <c r="C135">
        <v>0.50814789533615112</v>
      </c>
      <c r="D135">
        <v>0</v>
      </c>
      <c r="E135">
        <f t="shared" si="12"/>
        <v>0.172607421875</v>
      </c>
      <c r="F135">
        <f t="shared" si="13"/>
        <v>0</v>
      </c>
      <c r="G135" s="2" t="str">
        <f>""</f>
        <v/>
      </c>
      <c r="H135" s="2">
        <f t="shared" si="14"/>
        <v>124.38765549659729</v>
      </c>
      <c r="I135" s="2">
        <f t="shared" si="15"/>
        <v>0.172607421875</v>
      </c>
      <c r="J135" s="2" t="str">
        <f t="shared" si="16"/>
        <v/>
      </c>
      <c r="K135" s="2" t="str">
        <f t="shared" si="17"/>
        <v/>
      </c>
    </row>
    <row r="136" spans="2:11" x14ac:dyDescent="0.45">
      <c r="B136">
        <v>125.41988205909729</v>
      </c>
      <c r="C136">
        <v>0.50936859846115112</v>
      </c>
      <c r="D136">
        <v>0</v>
      </c>
      <c r="E136">
        <f t="shared" si="12"/>
        <v>0.173828125</v>
      </c>
      <c r="F136">
        <f t="shared" si="13"/>
        <v>0</v>
      </c>
      <c r="G136" s="2" t="str">
        <f>""</f>
        <v/>
      </c>
      <c r="H136" s="2">
        <f t="shared" si="14"/>
        <v>125.41988205909729</v>
      </c>
      <c r="I136" s="2">
        <f t="shared" si="15"/>
        <v>0.173828125</v>
      </c>
      <c r="J136" s="2" t="str">
        <f t="shared" si="16"/>
        <v/>
      </c>
      <c r="K136" s="2" t="str">
        <f t="shared" si="17"/>
        <v/>
      </c>
    </row>
    <row r="137" spans="2:11" x14ac:dyDescent="0.45">
      <c r="B137">
        <v>126.45308518409729</v>
      </c>
      <c r="C137">
        <v>0.51058930158615112</v>
      </c>
      <c r="D137">
        <v>0</v>
      </c>
      <c r="E137">
        <f t="shared" si="12"/>
        <v>0.175048828125</v>
      </c>
      <c r="F137">
        <f t="shared" si="13"/>
        <v>0</v>
      </c>
      <c r="G137" s="2" t="str">
        <f>""</f>
        <v/>
      </c>
      <c r="H137" s="2">
        <f t="shared" si="14"/>
        <v>126.45308518409729</v>
      </c>
      <c r="I137" s="2">
        <f t="shared" si="15"/>
        <v>0.175048828125</v>
      </c>
      <c r="J137" s="2" t="str">
        <f t="shared" si="16"/>
        <v/>
      </c>
      <c r="K137" s="2" t="str">
        <f t="shared" si="17"/>
        <v/>
      </c>
    </row>
    <row r="138" spans="2:11" x14ac:dyDescent="0.45">
      <c r="B138">
        <v>127.46822190284729</v>
      </c>
      <c r="C138">
        <v>0.51168793439865112</v>
      </c>
      <c r="D138">
        <v>0</v>
      </c>
      <c r="E138">
        <f t="shared" si="12"/>
        <v>0.1761474609375</v>
      </c>
      <c r="F138">
        <f t="shared" si="13"/>
        <v>0</v>
      </c>
      <c r="G138" s="2" t="str">
        <f>""</f>
        <v/>
      </c>
      <c r="H138" s="2">
        <f t="shared" si="14"/>
        <v>127.46822190284729</v>
      </c>
      <c r="I138" s="2">
        <f t="shared" si="15"/>
        <v>0.1761474609375</v>
      </c>
      <c r="J138" s="2" t="str">
        <f t="shared" si="16"/>
        <v/>
      </c>
      <c r="K138" s="2" t="str">
        <f t="shared" si="17"/>
        <v/>
      </c>
    </row>
    <row r="139" spans="2:11" x14ac:dyDescent="0.45">
      <c r="B139">
        <v>128.49068284034729</v>
      </c>
      <c r="C139">
        <v>0.51290863752365112</v>
      </c>
      <c r="D139">
        <v>0</v>
      </c>
      <c r="E139">
        <f t="shared" si="12"/>
        <v>0.1773681640625</v>
      </c>
      <c r="F139">
        <f t="shared" si="13"/>
        <v>0</v>
      </c>
      <c r="G139" s="2" t="str">
        <f>""</f>
        <v/>
      </c>
      <c r="H139" s="2">
        <f t="shared" si="14"/>
        <v>128.49068284034729</v>
      </c>
      <c r="I139" s="2">
        <f t="shared" si="15"/>
        <v>0.1773681640625</v>
      </c>
      <c r="J139" s="2" t="str">
        <f t="shared" si="16"/>
        <v/>
      </c>
      <c r="K139" s="2" t="str">
        <f t="shared" si="17"/>
        <v/>
      </c>
    </row>
    <row r="140" spans="2:11" x14ac:dyDescent="0.45">
      <c r="B140">
        <v>129.57222580909729</v>
      </c>
      <c r="C140">
        <v>0.51425141096115112</v>
      </c>
      <c r="D140">
        <v>0</v>
      </c>
      <c r="E140">
        <f t="shared" si="12"/>
        <v>0.1787109375</v>
      </c>
      <c r="F140">
        <f t="shared" si="13"/>
        <v>0</v>
      </c>
      <c r="G140" s="2" t="str">
        <f>""</f>
        <v/>
      </c>
      <c r="H140" s="2">
        <f t="shared" si="14"/>
        <v>129.57222580909729</v>
      </c>
      <c r="I140" s="2">
        <f t="shared" si="15"/>
        <v>0.1787109375</v>
      </c>
      <c r="J140" s="2" t="str">
        <f t="shared" si="16"/>
        <v/>
      </c>
      <c r="K140" s="2" t="str">
        <f t="shared" si="17"/>
        <v/>
      </c>
    </row>
    <row r="141" spans="2:11" x14ac:dyDescent="0.45">
      <c r="B141">
        <v>130.59419846534729</v>
      </c>
      <c r="C141">
        <v>0.51547211408615112</v>
      </c>
      <c r="D141">
        <v>0</v>
      </c>
      <c r="E141">
        <f t="shared" si="12"/>
        <v>0.179931640625</v>
      </c>
      <c r="F141">
        <f t="shared" si="13"/>
        <v>0</v>
      </c>
      <c r="G141" s="2" t="str">
        <f>""</f>
        <v/>
      </c>
      <c r="H141" s="2">
        <f t="shared" si="14"/>
        <v>130.59419846534729</v>
      </c>
      <c r="I141" s="2">
        <f t="shared" si="15"/>
        <v>0.179931640625</v>
      </c>
      <c r="J141" s="2" t="str">
        <f t="shared" si="16"/>
        <v/>
      </c>
      <c r="K141" s="2" t="str">
        <f t="shared" si="17"/>
        <v/>
      </c>
    </row>
    <row r="142" spans="2:11" x14ac:dyDescent="0.45">
      <c r="B142">
        <v>131.59907364845276</v>
      </c>
      <c r="C142">
        <v>0.51669281721115112</v>
      </c>
      <c r="D142">
        <v>0</v>
      </c>
      <c r="E142">
        <f t="shared" si="12"/>
        <v>0.18115234375</v>
      </c>
      <c r="F142">
        <f t="shared" si="13"/>
        <v>0</v>
      </c>
      <c r="G142" s="2" t="str">
        <f>""</f>
        <v/>
      </c>
      <c r="H142" s="2">
        <f t="shared" si="14"/>
        <v>131.59907364845276</v>
      </c>
      <c r="I142" s="2">
        <f t="shared" si="15"/>
        <v>0.18115234375</v>
      </c>
      <c r="J142" s="2" t="str">
        <f t="shared" si="16"/>
        <v/>
      </c>
      <c r="K142" s="2" t="str">
        <f t="shared" si="17"/>
        <v/>
      </c>
    </row>
    <row r="143" spans="2:11" x14ac:dyDescent="0.45">
      <c r="B143">
        <v>132.68354630470276</v>
      </c>
      <c r="C143">
        <v>0.51791352033615112</v>
      </c>
      <c r="D143">
        <v>0</v>
      </c>
      <c r="E143">
        <f t="shared" si="12"/>
        <v>0.182373046875</v>
      </c>
      <c r="F143">
        <f t="shared" si="13"/>
        <v>0</v>
      </c>
      <c r="G143" s="2" t="str">
        <f>""</f>
        <v/>
      </c>
      <c r="H143" s="2">
        <f t="shared" si="14"/>
        <v>132.68354630470276</v>
      </c>
      <c r="I143" s="2">
        <f t="shared" si="15"/>
        <v>0.182373046875</v>
      </c>
      <c r="J143" s="2" t="str">
        <f t="shared" si="16"/>
        <v/>
      </c>
      <c r="K143" s="2" t="str">
        <f t="shared" si="17"/>
        <v/>
      </c>
    </row>
    <row r="144" spans="2:11" x14ac:dyDescent="0.45">
      <c r="B144">
        <v>133.73432755470276</v>
      </c>
      <c r="C144">
        <v>0.51913422346115112</v>
      </c>
      <c r="D144">
        <v>0</v>
      </c>
      <c r="E144">
        <f t="shared" si="12"/>
        <v>0.18359375</v>
      </c>
      <c r="F144">
        <f t="shared" si="13"/>
        <v>0</v>
      </c>
      <c r="G144" s="2" t="str">
        <f>""</f>
        <v/>
      </c>
      <c r="H144" s="2">
        <f t="shared" si="14"/>
        <v>133.73432755470276</v>
      </c>
      <c r="I144" s="2">
        <f t="shared" si="15"/>
        <v>0.18359375</v>
      </c>
      <c r="J144" s="2" t="str">
        <f t="shared" si="16"/>
        <v/>
      </c>
      <c r="K144" s="2" t="str">
        <f t="shared" si="17"/>
        <v/>
      </c>
    </row>
    <row r="145" spans="2:11" x14ac:dyDescent="0.45">
      <c r="B145">
        <v>134.74360489845279</v>
      </c>
      <c r="C145">
        <v>0.52035492658615112</v>
      </c>
      <c r="D145">
        <v>0</v>
      </c>
      <c r="E145">
        <f t="shared" si="12"/>
        <v>0.184814453125</v>
      </c>
      <c r="F145">
        <f t="shared" si="13"/>
        <v>0</v>
      </c>
      <c r="G145" s="2" t="str">
        <f>""</f>
        <v/>
      </c>
      <c r="H145" s="2">
        <f t="shared" si="14"/>
        <v>134.74360489845279</v>
      </c>
      <c r="I145" s="2">
        <f t="shared" si="15"/>
        <v>0.184814453125</v>
      </c>
      <c r="J145" s="2" t="str">
        <f t="shared" si="16"/>
        <v/>
      </c>
      <c r="K145" s="2" t="str">
        <f t="shared" si="17"/>
        <v/>
      </c>
    </row>
    <row r="146" spans="2:11" x14ac:dyDescent="0.45">
      <c r="B146">
        <v>135.84956192970276</v>
      </c>
      <c r="C146">
        <v>0.52169770002365112</v>
      </c>
      <c r="D146">
        <v>0</v>
      </c>
      <c r="E146">
        <f t="shared" si="12"/>
        <v>0.1861572265625</v>
      </c>
      <c r="F146">
        <f t="shared" si="13"/>
        <v>0</v>
      </c>
      <c r="G146" s="2" t="str">
        <f>""</f>
        <v/>
      </c>
      <c r="H146" s="2">
        <f t="shared" si="14"/>
        <v>135.84956192970276</v>
      </c>
      <c r="I146" s="2">
        <f t="shared" si="15"/>
        <v>0.1861572265625</v>
      </c>
      <c r="J146" s="2" t="str">
        <f t="shared" si="16"/>
        <v/>
      </c>
      <c r="K146" s="2" t="str">
        <f t="shared" si="17"/>
        <v/>
      </c>
    </row>
    <row r="147" spans="2:11" x14ac:dyDescent="0.45">
      <c r="B147">
        <v>136.86811661720276</v>
      </c>
      <c r="C147">
        <v>0.52291840314865112</v>
      </c>
      <c r="D147">
        <v>0</v>
      </c>
      <c r="E147">
        <f t="shared" si="12"/>
        <v>0.1873779296875</v>
      </c>
      <c r="F147">
        <f t="shared" si="13"/>
        <v>0</v>
      </c>
      <c r="G147" s="2" t="str">
        <f>""</f>
        <v/>
      </c>
      <c r="H147" s="2">
        <f t="shared" si="14"/>
        <v>136.86811661720276</v>
      </c>
      <c r="I147" s="2">
        <f t="shared" si="15"/>
        <v>0.1873779296875</v>
      </c>
      <c r="J147" s="2" t="str">
        <f t="shared" si="16"/>
        <v/>
      </c>
      <c r="K147" s="2" t="str">
        <f t="shared" si="17"/>
        <v/>
      </c>
    </row>
    <row r="148" spans="2:11" x14ac:dyDescent="0.45">
      <c r="B148">
        <v>137.96772599220276</v>
      </c>
      <c r="C148">
        <v>0.52426117658615112</v>
      </c>
      <c r="D148">
        <v>0</v>
      </c>
      <c r="E148">
        <f t="shared" si="12"/>
        <v>0.188720703125</v>
      </c>
      <c r="F148">
        <f t="shared" si="13"/>
        <v>0</v>
      </c>
      <c r="G148" s="2" t="str">
        <f>""</f>
        <v/>
      </c>
      <c r="H148" s="2">
        <f t="shared" si="14"/>
        <v>137.96772599220276</v>
      </c>
      <c r="I148" s="2">
        <f t="shared" si="15"/>
        <v>0.188720703125</v>
      </c>
      <c r="J148" s="2" t="str">
        <f t="shared" si="16"/>
        <v/>
      </c>
      <c r="K148" s="2" t="str">
        <f t="shared" si="17"/>
        <v/>
      </c>
    </row>
    <row r="149" spans="2:11" x14ac:dyDescent="0.45">
      <c r="B149">
        <v>139.00825333595276</v>
      </c>
      <c r="C149">
        <v>0.52548187971115112</v>
      </c>
      <c r="D149">
        <v>0</v>
      </c>
      <c r="E149">
        <f t="shared" si="12"/>
        <v>0.18994140625</v>
      </c>
      <c r="F149">
        <f t="shared" si="13"/>
        <v>0</v>
      </c>
      <c r="G149" s="2" t="str">
        <f>""</f>
        <v/>
      </c>
      <c r="H149" s="2">
        <f t="shared" si="14"/>
        <v>139.00825333595276</v>
      </c>
      <c r="I149" s="2">
        <f t="shared" si="15"/>
        <v>0.18994140625</v>
      </c>
      <c r="J149" s="2" t="str">
        <f t="shared" si="16"/>
        <v/>
      </c>
      <c r="K149" s="2" t="str">
        <f t="shared" si="17"/>
        <v/>
      </c>
    </row>
    <row r="150" spans="2:11" x14ac:dyDescent="0.45">
      <c r="B150">
        <v>140.01948380470276</v>
      </c>
      <c r="C150">
        <v>0.52658051252365112</v>
      </c>
      <c r="D150">
        <v>0</v>
      </c>
      <c r="E150">
        <f t="shared" si="12"/>
        <v>0.1910400390625</v>
      </c>
      <c r="F150">
        <f t="shared" si="13"/>
        <v>0</v>
      </c>
      <c r="G150" s="2" t="str">
        <f>""</f>
        <v/>
      </c>
      <c r="H150" s="2">
        <f t="shared" si="14"/>
        <v>140.01948380470276</v>
      </c>
      <c r="I150" s="2">
        <f t="shared" si="15"/>
        <v>0.1910400390625</v>
      </c>
      <c r="J150" s="2" t="str">
        <f t="shared" si="16"/>
        <v/>
      </c>
      <c r="K150" s="2" t="str">
        <f t="shared" si="17"/>
        <v/>
      </c>
    </row>
    <row r="151" spans="2:11" x14ac:dyDescent="0.45">
      <c r="B151">
        <v>141.04829239845276</v>
      </c>
      <c r="C151">
        <v>0.52780121564865112</v>
      </c>
      <c r="D151">
        <v>0</v>
      </c>
      <c r="E151">
        <f t="shared" si="12"/>
        <v>0.1922607421875</v>
      </c>
      <c r="F151">
        <f t="shared" si="13"/>
        <v>0</v>
      </c>
      <c r="G151" s="2" t="str">
        <f>""</f>
        <v/>
      </c>
      <c r="H151" s="2">
        <f t="shared" si="14"/>
        <v>141.04829239845276</v>
      </c>
      <c r="I151" s="2">
        <f t="shared" si="15"/>
        <v>0.1922607421875</v>
      </c>
      <c r="J151" s="2" t="str">
        <f t="shared" si="16"/>
        <v/>
      </c>
      <c r="K151" s="2" t="str">
        <f t="shared" si="17"/>
        <v/>
      </c>
    </row>
    <row r="152" spans="2:11" x14ac:dyDescent="0.45">
      <c r="B152">
        <v>142.05512833595276</v>
      </c>
      <c r="C152">
        <v>0.52902191877365112</v>
      </c>
      <c r="D152">
        <v>0</v>
      </c>
      <c r="E152">
        <f t="shared" si="12"/>
        <v>0.1934814453125</v>
      </c>
      <c r="F152">
        <f t="shared" si="13"/>
        <v>0</v>
      </c>
      <c r="G152" s="2" t="str">
        <f>""</f>
        <v/>
      </c>
      <c r="H152" s="2">
        <f t="shared" si="14"/>
        <v>142.05512833595276</v>
      </c>
      <c r="I152" s="2">
        <f t="shared" si="15"/>
        <v>0.1934814453125</v>
      </c>
      <c r="J152" s="2" t="str">
        <f t="shared" si="16"/>
        <v/>
      </c>
      <c r="K152" s="2" t="str">
        <f t="shared" si="17"/>
        <v/>
      </c>
    </row>
    <row r="153" spans="2:11" x14ac:dyDescent="0.45">
      <c r="B153">
        <v>143.06733536720276</v>
      </c>
      <c r="C153">
        <v>0.53024262189865112</v>
      </c>
      <c r="D153">
        <v>0</v>
      </c>
      <c r="E153">
        <f t="shared" si="12"/>
        <v>0.1947021484375</v>
      </c>
      <c r="F153">
        <f t="shared" si="13"/>
        <v>0</v>
      </c>
      <c r="G153" s="2" t="str">
        <f>""</f>
        <v/>
      </c>
      <c r="H153" s="2">
        <f t="shared" si="14"/>
        <v>143.06733536720276</v>
      </c>
      <c r="I153" s="2">
        <f t="shared" si="15"/>
        <v>0.1947021484375</v>
      </c>
      <c r="J153" s="2" t="str">
        <f t="shared" si="16"/>
        <v/>
      </c>
      <c r="K153" s="2" t="str">
        <f t="shared" si="17"/>
        <v/>
      </c>
    </row>
    <row r="154" spans="2:11" x14ac:dyDescent="0.45">
      <c r="B154">
        <v>144.17507767677307</v>
      </c>
      <c r="C154">
        <v>0.53158539533615112</v>
      </c>
      <c r="D154">
        <v>0</v>
      </c>
      <c r="E154">
        <f t="shared" si="12"/>
        <v>0.196044921875</v>
      </c>
      <c r="F154">
        <f t="shared" si="13"/>
        <v>0</v>
      </c>
      <c r="G154" s="2" t="str">
        <f>""</f>
        <v/>
      </c>
      <c r="H154" s="2">
        <f t="shared" si="14"/>
        <v>144.17507767677307</v>
      </c>
      <c r="I154" s="2">
        <f t="shared" si="15"/>
        <v>0.196044921875</v>
      </c>
      <c r="J154" s="2" t="str">
        <f t="shared" si="16"/>
        <v/>
      </c>
      <c r="K154" s="2" t="str">
        <f t="shared" si="17"/>
        <v/>
      </c>
    </row>
    <row r="155" spans="2:11" x14ac:dyDescent="0.45">
      <c r="B155">
        <v>145.27371048927307</v>
      </c>
      <c r="C155">
        <v>0.53292816877365112</v>
      </c>
      <c r="D155">
        <v>0</v>
      </c>
      <c r="E155">
        <f t="shared" si="12"/>
        <v>0.1973876953125</v>
      </c>
      <c r="F155">
        <f t="shared" si="13"/>
        <v>0</v>
      </c>
      <c r="G155" s="2" t="str">
        <f>""</f>
        <v/>
      </c>
      <c r="H155" s="2">
        <f t="shared" si="14"/>
        <v>145.27371048927307</v>
      </c>
      <c r="I155" s="2">
        <f t="shared" si="15"/>
        <v>0.1973876953125</v>
      </c>
      <c r="J155" s="2" t="str">
        <f t="shared" si="16"/>
        <v/>
      </c>
      <c r="K155" s="2" t="str">
        <f t="shared" si="17"/>
        <v/>
      </c>
    </row>
    <row r="156" spans="2:11" x14ac:dyDescent="0.45">
      <c r="B156">
        <v>146.38357377052307</v>
      </c>
      <c r="C156">
        <v>0.53427094221115112</v>
      </c>
      <c r="D156">
        <v>0</v>
      </c>
      <c r="E156">
        <f t="shared" si="12"/>
        <v>0.19873046875</v>
      </c>
      <c r="F156">
        <f t="shared" si="13"/>
        <v>0</v>
      </c>
      <c r="G156" s="2" t="str">
        <f>""</f>
        <v/>
      </c>
      <c r="H156" s="2">
        <f t="shared" si="14"/>
        <v>146.38357377052307</v>
      </c>
      <c r="I156" s="2">
        <f t="shared" si="15"/>
        <v>0.19873046875</v>
      </c>
      <c r="J156" s="2" t="str">
        <f t="shared" si="16"/>
        <v/>
      </c>
      <c r="K156" s="2" t="str">
        <f t="shared" si="17"/>
        <v/>
      </c>
    </row>
    <row r="157" spans="2:11" x14ac:dyDescent="0.45">
      <c r="B157">
        <v>147.48025345802307</v>
      </c>
      <c r="C157">
        <v>0.53561371564865112</v>
      </c>
      <c r="D157">
        <v>0</v>
      </c>
      <c r="E157">
        <f t="shared" si="12"/>
        <v>0.2000732421875</v>
      </c>
      <c r="F157">
        <f t="shared" si="13"/>
        <v>0</v>
      </c>
      <c r="G157" s="2" t="str">
        <f>""</f>
        <v/>
      </c>
      <c r="H157" s="2">
        <f t="shared" si="14"/>
        <v>147.48025345802307</v>
      </c>
      <c r="I157" s="2">
        <f t="shared" si="15"/>
        <v>0.2000732421875</v>
      </c>
      <c r="J157" s="2" t="str">
        <f t="shared" si="16"/>
        <v/>
      </c>
      <c r="K157" s="2" t="str">
        <f t="shared" si="17"/>
        <v/>
      </c>
    </row>
    <row r="158" spans="2:11" x14ac:dyDescent="0.45">
      <c r="B158">
        <v>148.50271439552307</v>
      </c>
      <c r="C158">
        <v>0.53683441877365112</v>
      </c>
      <c r="D158">
        <v>0</v>
      </c>
      <c r="E158">
        <f t="shared" si="12"/>
        <v>0.2012939453125</v>
      </c>
      <c r="F158">
        <f t="shared" si="13"/>
        <v>0</v>
      </c>
      <c r="G158" s="2" t="str">
        <f>""</f>
        <v/>
      </c>
      <c r="H158" s="2">
        <f t="shared" si="14"/>
        <v>148.50271439552307</v>
      </c>
      <c r="I158" s="2">
        <f t="shared" si="15"/>
        <v>0.2012939453125</v>
      </c>
      <c r="J158" s="2" t="str">
        <f t="shared" si="16"/>
        <v/>
      </c>
      <c r="K158" s="2" t="str">
        <f t="shared" si="17"/>
        <v/>
      </c>
    </row>
    <row r="159" spans="2:11" x14ac:dyDescent="0.45">
      <c r="B159">
        <v>149.54830765724185</v>
      </c>
      <c r="C159">
        <v>0.53793305158615112</v>
      </c>
      <c r="D159">
        <v>0</v>
      </c>
      <c r="E159">
        <f t="shared" si="12"/>
        <v>0.202392578125</v>
      </c>
      <c r="F159">
        <f t="shared" si="13"/>
        <v>0</v>
      </c>
      <c r="G159" s="2" t="str">
        <f>""</f>
        <v/>
      </c>
      <c r="H159" s="2">
        <f t="shared" si="14"/>
        <v>149.54830765724185</v>
      </c>
      <c r="I159" s="2">
        <f t="shared" si="15"/>
        <v>0.202392578125</v>
      </c>
      <c r="J159" s="2" t="str">
        <f t="shared" si="16"/>
        <v/>
      </c>
      <c r="K159" s="2" t="str">
        <f t="shared" si="17"/>
        <v/>
      </c>
    </row>
    <row r="160" spans="2:11" x14ac:dyDescent="0.45">
      <c r="B160">
        <v>150.56960892677307</v>
      </c>
      <c r="C160">
        <v>0.53915375471115112</v>
      </c>
      <c r="D160">
        <v>0</v>
      </c>
      <c r="E160">
        <f t="shared" si="12"/>
        <v>0.20361328125</v>
      </c>
      <c r="F160">
        <f t="shared" si="13"/>
        <v>0</v>
      </c>
      <c r="G160" s="2" t="str">
        <f>""</f>
        <v/>
      </c>
      <c r="H160" s="2">
        <f t="shared" si="14"/>
        <v>150.56960892677307</v>
      </c>
      <c r="I160" s="2">
        <f t="shared" si="15"/>
        <v>0.20361328125</v>
      </c>
      <c r="J160" s="2" t="str">
        <f t="shared" si="16"/>
        <v/>
      </c>
      <c r="K160" s="2" t="str">
        <f t="shared" si="17"/>
        <v/>
      </c>
    </row>
    <row r="161" spans="2:11" x14ac:dyDescent="0.45">
      <c r="B161">
        <v>151.6217329502106</v>
      </c>
      <c r="C161">
        <v>0.54049652814865112</v>
      </c>
      <c r="D161">
        <v>0</v>
      </c>
      <c r="E161">
        <f t="shared" si="12"/>
        <v>0.2049560546875</v>
      </c>
      <c r="F161">
        <f t="shared" si="13"/>
        <v>0</v>
      </c>
      <c r="G161" s="2" t="str">
        <f>""</f>
        <v/>
      </c>
      <c r="H161" s="2">
        <f t="shared" si="14"/>
        <v>151.6217329502106</v>
      </c>
      <c r="I161" s="2">
        <f t="shared" si="15"/>
        <v>0.2049560546875</v>
      </c>
      <c r="J161" s="2" t="str">
        <f t="shared" si="16"/>
        <v/>
      </c>
      <c r="K161" s="2" t="str">
        <f t="shared" si="17"/>
        <v/>
      </c>
    </row>
    <row r="162" spans="2:11" x14ac:dyDescent="0.45">
      <c r="B162">
        <v>152.66921830177307</v>
      </c>
      <c r="C162">
        <v>0.54171723127365112</v>
      </c>
      <c r="D162">
        <v>0</v>
      </c>
      <c r="E162">
        <f t="shared" si="12"/>
        <v>0.2061767578125</v>
      </c>
      <c r="F162">
        <f t="shared" si="13"/>
        <v>0</v>
      </c>
      <c r="G162" s="2" t="str">
        <f>""</f>
        <v/>
      </c>
      <c r="H162" s="2">
        <f t="shared" si="14"/>
        <v>152.66921830177307</v>
      </c>
      <c r="I162" s="2">
        <f t="shared" si="15"/>
        <v>0.2061767578125</v>
      </c>
      <c r="J162" s="2" t="str">
        <f t="shared" si="16"/>
        <v/>
      </c>
      <c r="K162" s="2" t="str">
        <f t="shared" si="17"/>
        <v/>
      </c>
    </row>
    <row r="163" spans="2:11" x14ac:dyDescent="0.45">
      <c r="B163">
        <v>153.74880814552307</v>
      </c>
      <c r="C163">
        <v>0.54306000471115112</v>
      </c>
      <c r="D163">
        <v>0</v>
      </c>
      <c r="E163">
        <f t="shared" si="12"/>
        <v>0.20751953125</v>
      </c>
      <c r="F163">
        <f t="shared" si="13"/>
        <v>0</v>
      </c>
      <c r="G163" s="2" t="str">
        <f>""</f>
        <v/>
      </c>
      <c r="H163" s="2">
        <f t="shared" si="14"/>
        <v>153.74880814552307</v>
      </c>
      <c r="I163" s="2">
        <f t="shared" si="15"/>
        <v>0.20751953125</v>
      </c>
      <c r="J163" s="2" t="str">
        <f t="shared" si="16"/>
        <v/>
      </c>
      <c r="K163" s="2" t="str">
        <f t="shared" si="17"/>
        <v/>
      </c>
    </row>
    <row r="164" spans="2:11" x14ac:dyDescent="0.45">
      <c r="B164">
        <v>154.84841752052307</v>
      </c>
      <c r="C164">
        <v>0.54440277814865112</v>
      </c>
      <c r="D164">
        <v>0</v>
      </c>
      <c r="E164">
        <f t="shared" si="12"/>
        <v>0.2088623046875</v>
      </c>
      <c r="F164">
        <f t="shared" si="13"/>
        <v>0</v>
      </c>
      <c r="G164" s="2" t="str">
        <f>""</f>
        <v/>
      </c>
      <c r="H164" s="2">
        <f t="shared" si="14"/>
        <v>154.84841752052307</v>
      </c>
      <c r="I164" s="2">
        <f t="shared" si="15"/>
        <v>0.2088623046875</v>
      </c>
      <c r="J164" s="2" t="str">
        <f t="shared" si="16"/>
        <v/>
      </c>
      <c r="K164" s="2" t="str">
        <f t="shared" si="17"/>
        <v/>
      </c>
    </row>
    <row r="165" spans="2:11" x14ac:dyDescent="0.45">
      <c r="B165">
        <v>155.87283158302307</v>
      </c>
      <c r="C165">
        <v>0.54562348127365112</v>
      </c>
      <c r="D165">
        <v>0</v>
      </c>
      <c r="E165">
        <f t="shared" si="12"/>
        <v>0.2100830078125</v>
      </c>
      <c r="F165">
        <f t="shared" si="13"/>
        <v>0</v>
      </c>
      <c r="G165" s="2" t="str">
        <f>""</f>
        <v/>
      </c>
      <c r="H165" s="2">
        <f t="shared" si="14"/>
        <v>155.87283158302307</v>
      </c>
      <c r="I165" s="2">
        <f t="shared" si="15"/>
        <v>0.2100830078125</v>
      </c>
      <c r="J165" s="2" t="str">
        <f t="shared" si="16"/>
        <v/>
      </c>
      <c r="K165" s="2" t="str">
        <f t="shared" si="17"/>
        <v/>
      </c>
    </row>
    <row r="166" spans="2:11" x14ac:dyDescent="0.45">
      <c r="B166">
        <v>156.90603470802307</v>
      </c>
      <c r="C166">
        <v>0.54684418439865112</v>
      </c>
      <c r="D166">
        <v>0</v>
      </c>
      <c r="E166">
        <f t="shared" si="12"/>
        <v>0.2113037109375</v>
      </c>
      <c r="F166">
        <f t="shared" si="13"/>
        <v>0</v>
      </c>
      <c r="G166" s="2" t="str">
        <f>""</f>
        <v/>
      </c>
      <c r="H166" s="2">
        <f t="shared" si="14"/>
        <v>156.90603470802307</v>
      </c>
      <c r="I166" s="2">
        <f t="shared" si="15"/>
        <v>0.2113037109375</v>
      </c>
      <c r="J166" s="2" t="str">
        <f t="shared" si="16"/>
        <v/>
      </c>
      <c r="K166" s="2" t="str">
        <f t="shared" si="17"/>
        <v/>
      </c>
    </row>
    <row r="167" spans="2:11" x14ac:dyDescent="0.45">
      <c r="B167">
        <v>157.93337845802307</v>
      </c>
      <c r="C167">
        <v>0.54806488752365112</v>
      </c>
      <c r="D167">
        <v>0</v>
      </c>
      <c r="E167">
        <f t="shared" si="12"/>
        <v>0.2125244140625</v>
      </c>
      <c r="F167">
        <f t="shared" si="13"/>
        <v>0</v>
      </c>
      <c r="G167" s="2" t="str">
        <f>""</f>
        <v/>
      </c>
      <c r="H167" s="2">
        <f t="shared" si="14"/>
        <v>157.93337845802307</v>
      </c>
      <c r="I167" s="2">
        <f t="shared" si="15"/>
        <v>0.2125244140625</v>
      </c>
      <c r="J167" s="2" t="str">
        <f t="shared" si="16"/>
        <v/>
      </c>
      <c r="K167" s="2" t="str">
        <f t="shared" si="17"/>
        <v/>
      </c>
    </row>
    <row r="168" spans="2:11" x14ac:dyDescent="0.45">
      <c r="B168">
        <v>158.95681595802307</v>
      </c>
      <c r="C168">
        <v>0.54928559064865112</v>
      </c>
      <c r="D168">
        <v>0</v>
      </c>
      <c r="E168">
        <f t="shared" si="12"/>
        <v>0.2137451171875</v>
      </c>
      <c r="F168">
        <f t="shared" si="13"/>
        <v>0</v>
      </c>
      <c r="G168" s="2" t="str">
        <f>""</f>
        <v/>
      </c>
      <c r="H168" s="2">
        <f t="shared" si="14"/>
        <v>158.95681595802307</v>
      </c>
      <c r="I168" s="2">
        <f t="shared" si="15"/>
        <v>0.2137451171875</v>
      </c>
      <c r="J168" s="2" t="str">
        <f t="shared" si="16"/>
        <v/>
      </c>
      <c r="K168" s="2" t="str">
        <f t="shared" si="17"/>
        <v/>
      </c>
    </row>
    <row r="169" spans="2:11" x14ac:dyDescent="0.45">
      <c r="B169">
        <v>160.06277298927307</v>
      </c>
      <c r="C169">
        <v>0.55062836408615112</v>
      </c>
      <c r="D169">
        <v>0</v>
      </c>
      <c r="E169">
        <f t="shared" si="12"/>
        <v>0.215087890625</v>
      </c>
      <c r="F169">
        <f t="shared" si="13"/>
        <v>0</v>
      </c>
      <c r="G169" s="2" t="str">
        <f>""</f>
        <v/>
      </c>
      <c r="H169" s="2">
        <f t="shared" si="14"/>
        <v>160.06277298927307</v>
      </c>
      <c r="I169" s="2">
        <f t="shared" si="15"/>
        <v>0.215087890625</v>
      </c>
      <c r="J169" s="2" t="str">
        <f t="shared" si="16"/>
        <v/>
      </c>
      <c r="K169" s="2" t="str">
        <f t="shared" si="17"/>
        <v/>
      </c>
    </row>
    <row r="170" spans="2:11" x14ac:dyDescent="0.45">
      <c r="B170">
        <v>161.13650345802307</v>
      </c>
      <c r="C170">
        <v>0.55197113752365112</v>
      </c>
      <c r="D170">
        <v>0</v>
      </c>
      <c r="E170">
        <f t="shared" si="12"/>
        <v>0.2164306640625</v>
      </c>
      <c r="F170">
        <f t="shared" si="13"/>
        <v>0</v>
      </c>
      <c r="G170" s="2" t="str">
        <f>""</f>
        <v/>
      </c>
      <c r="H170" s="2">
        <f t="shared" si="14"/>
        <v>161.13650345802307</v>
      </c>
      <c r="I170" s="2">
        <f t="shared" si="15"/>
        <v>0.2164306640625</v>
      </c>
      <c r="J170" s="2" t="str">
        <f t="shared" si="16"/>
        <v/>
      </c>
      <c r="K170" s="2" t="str">
        <f t="shared" si="17"/>
        <v/>
      </c>
    </row>
    <row r="171" spans="2:11" x14ac:dyDescent="0.45">
      <c r="B171">
        <v>162.17410111427307</v>
      </c>
      <c r="C171">
        <v>0.55331391096115112</v>
      </c>
      <c r="D171">
        <v>0</v>
      </c>
      <c r="E171">
        <f t="shared" si="12"/>
        <v>0.2177734375</v>
      </c>
      <c r="F171">
        <f t="shared" si="13"/>
        <v>0</v>
      </c>
      <c r="G171" s="2" t="str">
        <f>""</f>
        <v/>
      </c>
      <c r="H171" s="2">
        <f t="shared" si="14"/>
        <v>162.17410111427307</v>
      </c>
      <c r="I171" s="2">
        <f t="shared" si="15"/>
        <v>0.2177734375</v>
      </c>
      <c r="J171" s="2" t="str">
        <f t="shared" si="16"/>
        <v/>
      </c>
      <c r="K171" s="2" t="str">
        <f t="shared" si="17"/>
        <v/>
      </c>
    </row>
    <row r="172" spans="2:11" x14ac:dyDescent="0.45">
      <c r="B172">
        <v>163.19802689552307</v>
      </c>
      <c r="C172">
        <v>0.55453461408615112</v>
      </c>
      <c r="D172">
        <v>0</v>
      </c>
      <c r="E172">
        <f t="shared" si="12"/>
        <v>0.218994140625</v>
      </c>
      <c r="F172">
        <f t="shared" si="13"/>
        <v>0</v>
      </c>
      <c r="G172" s="2" t="str">
        <f>""</f>
        <v/>
      </c>
      <c r="H172" s="2">
        <f t="shared" si="14"/>
        <v>163.19802689552307</v>
      </c>
      <c r="I172" s="2">
        <f t="shared" si="15"/>
        <v>0.218994140625</v>
      </c>
      <c r="J172" s="2" t="str">
        <f t="shared" si="16"/>
        <v/>
      </c>
      <c r="K172" s="2" t="str">
        <f t="shared" si="17"/>
        <v/>
      </c>
    </row>
    <row r="173" spans="2:11" x14ac:dyDescent="0.45">
      <c r="B173">
        <v>164.2829878330231</v>
      </c>
      <c r="C173">
        <v>0.55575531721115112</v>
      </c>
      <c r="D173">
        <v>0</v>
      </c>
      <c r="E173">
        <f t="shared" si="12"/>
        <v>0.22021484375</v>
      </c>
      <c r="F173">
        <f t="shared" si="13"/>
        <v>0</v>
      </c>
      <c r="G173" s="2" t="str">
        <f>""</f>
        <v/>
      </c>
      <c r="H173" s="2">
        <f t="shared" si="14"/>
        <v>164.2829878330231</v>
      </c>
      <c r="I173" s="2">
        <f t="shared" si="15"/>
        <v>0.22021484375</v>
      </c>
      <c r="J173" s="2" t="str">
        <f t="shared" si="16"/>
        <v/>
      </c>
      <c r="K173" s="2" t="str">
        <f t="shared" si="17"/>
        <v/>
      </c>
    </row>
    <row r="174" spans="2:11" x14ac:dyDescent="0.45">
      <c r="B174">
        <v>165.34548783302307</v>
      </c>
      <c r="C174">
        <v>0.55697602033615112</v>
      </c>
      <c r="D174">
        <v>0</v>
      </c>
      <c r="E174">
        <f t="shared" si="12"/>
        <v>0.221435546875</v>
      </c>
      <c r="F174">
        <f t="shared" si="13"/>
        <v>0</v>
      </c>
      <c r="G174" s="2" t="str">
        <f>""</f>
        <v/>
      </c>
      <c r="H174" s="2">
        <f t="shared" si="14"/>
        <v>165.34548783302307</v>
      </c>
      <c r="I174" s="2">
        <f t="shared" si="15"/>
        <v>0.221435546875</v>
      </c>
      <c r="J174" s="2" t="str">
        <f t="shared" si="16"/>
        <v/>
      </c>
      <c r="K174" s="2" t="str">
        <f t="shared" si="17"/>
        <v/>
      </c>
    </row>
    <row r="175" spans="2:11" x14ac:dyDescent="0.45">
      <c r="B175">
        <v>166.35525345802307</v>
      </c>
      <c r="C175">
        <v>0.55819672346115112</v>
      </c>
      <c r="D175">
        <v>0</v>
      </c>
      <c r="E175">
        <f t="shared" si="12"/>
        <v>0.22265625</v>
      </c>
      <c r="F175">
        <f t="shared" si="13"/>
        <v>0</v>
      </c>
      <c r="G175" s="2" t="str">
        <f>""</f>
        <v/>
      </c>
      <c r="H175" s="2">
        <f t="shared" si="14"/>
        <v>166.35525345802307</v>
      </c>
      <c r="I175" s="2">
        <f t="shared" si="15"/>
        <v>0.22265625</v>
      </c>
      <c r="J175" s="2" t="str">
        <f t="shared" si="16"/>
        <v/>
      </c>
      <c r="K175" s="2" t="str">
        <f t="shared" si="17"/>
        <v/>
      </c>
    </row>
    <row r="176" spans="2:11" x14ac:dyDescent="0.45">
      <c r="B176">
        <v>167.38015580177307</v>
      </c>
      <c r="C176">
        <v>0.55941742658615112</v>
      </c>
      <c r="D176">
        <v>0</v>
      </c>
      <c r="E176">
        <f t="shared" si="12"/>
        <v>0.223876953125</v>
      </c>
      <c r="F176">
        <f t="shared" si="13"/>
        <v>0</v>
      </c>
      <c r="G176" s="2" t="str">
        <f>""</f>
        <v/>
      </c>
      <c r="H176" s="2">
        <f t="shared" si="14"/>
        <v>167.38015580177307</v>
      </c>
      <c r="I176" s="2">
        <f t="shared" si="15"/>
        <v>0.223876953125</v>
      </c>
      <c r="J176" s="2" t="str">
        <f t="shared" si="16"/>
        <v/>
      </c>
      <c r="K176" s="2" t="str">
        <f t="shared" si="17"/>
        <v/>
      </c>
    </row>
    <row r="177" spans="2:11" x14ac:dyDescent="0.45">
      <c r="B177">
        <v>168.44949173927307</v>
      </c>
      <c r="C177">
        <v>0.56076020002365112</v>
      </c>
      <c r="D177">
        <v>0</v>
      </c>
      <c r="E177">
        <f t="shared" si="12"/>
        <v>0.2252197265625</v>
      </c>
      <c r="F177">
        <f t="shared" si="13"/>
        <v>0</v>
      </c>
      <c r="G177" s="2" t="str">
        <f>""</f>
        <v/>
      </c>
      <c r="H177" s="2">
        <f t="shared" si="14"/>
        <v>168.44949173927307</v>
      </c>
      <c r="I177" s="2">
        <f t="shared" si="15"/>
        <v>0.2252197265625</v>
      </c>
      <c r="J177" s="2" t="str">
        <f t="shared" si="16"/>
        <v/>
      </c>
      <c r="K177" s="2" t="str">
        <f t="shared" si="17"/>
        <v/>
      </c>
    </row>
    <row r="178" spans="2:11" x14ac:dyDescent="0.45">
      <c r="B178">
        <v>169.4568464756012</v>
      </c>
      <c r="C178">
        <v>0.56185883283615112</v>
      </c>
      <c r="D178">
        <v>0</v>
      </c>
      <c r="E178">
        <f t="shared" si="12"/>
        <v>0.226318359375</v>
      </c>
      <c r="F178">
        <f t="shared" si="13"/>
        <v>0</v>
      </c>
      <c r="G178" s="2" t="str">
        <f>""</f>
        <v/>
      </c>
      <c r="H178" s="2">
        <f t="shared" si="14"/>
        <v>169.4568464756012</v>
      </c>
      <c r="I178" s="2">
        <f t="shared" si="15"/>
        <v>0.226318359375</v>
      </c>
      <c r="J178" s="2" t="str">
        <f t="shared" si="16"/>
        <v/>
      </c>
      <c r="K178" s="2" t="str">
        <f t="shared" si="17"/>
        <v/>
      </c>
    </row>
    <row r="179" spans="2:11" x14ac:dyDescent="0.45">
      <c r="B179">
        <v>170.50027298927307</v>
      </c>
      <c r="C179">
        <v>0.56320160627365112</v>
      </c>
      <c r="D179">
        <v>0</v>
      </c>
      <c r="E179">
        <f t="shared" si="12"/>
        <v>0.2276611328125</v>
      </c>
      <c r="F179">
        <f t="shared" si="13"/>
        <v>0</v>
      </c>
      <c r="G179" s="2" t="str">
        <f>""</f>
        <v/>
      </c>
      <c r="H179" s="2">
        <f t="shared" si="14"/>
        <v>170.50027298927307</v>
      </c>
      <c r="I179" s="2">
        <f t="shared" si="15"/>
        <v>0.2276611328125</v>
      </c>
      <c r="J179" s="2" t="str">
        <f t="shared" si="16"/>
        <v/>
      </c>
      <c r="K179" s="2" t="str">
        <f t="shared" si="17"/>
        <v/>
      </c>
    </row>
    <row r="180" spans="2:11" x14ac:dyDescent="0.45">
      <c r="B180">
        <v>171.58425736427307</v>
      </c>
      <c r="C180">
        <v>0.56454437971115112</v>
      </c>
      <c r="D180">
        <v>0</v>
      </c>
      <c r="E180">
        <f t="shared" si="12"/>
        <v>0.22900390625</v>
      </c>
      <c r="F180">
        <f t="shared" si="13"/>
        <v>0</v>
      </c>
      <c r="G180" s="2" t="str">
        <f>""</f>
        <v/>
      </c>
      <c r="H180" s="2">
        <f t="shared" si="14"/>
        <v>171.58425736427307</v>
      </c>
      <c r="I180" s="2">
        <f t="shared" si="15"/>
        <v>0.22900390625</v>
      </c>
      <c r="J180" s="2" t="str">
        <f t="shared" si="16"/>
        <v/>
      </c>
      <c r="K180" s="2" t="str">
        <f t="shared" si="17"/>
        <v/>
      </c>
    </row>
    <row r="181" spans="2:11" x14ac:dyDescent="0.45">
      <c r="B181">
        <v>172.58914017677307</v>
      </c>
      <c r="C181">
        <v>0.56576508283615112</v>
      </c>
      <c r="D181">
        <v>0</v>
      </c>
      <c r="E181">
        <f t="shared" si="12"/>
        <v>0.230224609375</v>
      </c>
      <c r="F181">
        <f t="shared" si="13"/>
        <v>0</v>
      </c>
      <c r="G181" s="2" t="str">
        <f>""</f>
        <v/>
      </c>
      <c r="H181" s="2">
        <f t="shared" si="14"/>
        <v>172.58914017677307</v>
      </c>
      <c r="I181" s="2">
        <f t="shared" si="15"/>
        <v>0.230224609375</v>
      </c>
      <c r="J181" s="2" t="str">
        <f t="shared" si="16"/>
        <v/>
      </c>
      <c r="K181" s="2" t="str">
        <f t="shared" si="17"/>
        <v/>
      </c>
    </row>
    <row r="182" spans="2:11" x14ac:dyDescent="0.45">
      <c r="B182">
        <v>173.64724564552307</v>
      </c>
      <c r="C182">
        <v>0.56698578596115112</v>
      </c>
      <c r="D182">
        <v>0</v>
      </c>
      <c r="E182">
        <f t="shared" si="12"/>
        <v>0.2314453125</v>
      </c>
      <c r="F182">
        <f t="shared" si="13"/>
        <v>0</v>
      </c>
      <c r="G182" s="2" t="str">
        <f>""</f>
        <v/>
      </c>
      <c r="H182" s="2">
        <f t="shared" si="14"/>
        <v>173.64724564552307</v>
      </c>
      <c r="I182" s="2">
        <f t="shared" si="15"/>
        <v>0.2314453125</v>
      </c>
      <c r="J182" s="2" t="str">
        <f t="shared" si="16"/>
        <v/>
      </c>
      <c r="K182" s="2" t="str">
        <f t="shared" si="17"/>
        <v/>
      </c>
    </row>
    <row r="183" spans="2:11" x14ac:dyDescent="0.45">
      <c r="B183">
        <v>174.65847611427307</v>
      </c>
      <c r="C183">
        <v>0.56820648908615112</v>
      </c>
      <c r="D183">
        <v>0</v>
      </c>
      <c r="E183">
        <f t="shared" si="12"/>
        <v>0.232666015625</v>
      </c>
      <c r="F183">
        <f t="shared" si="13"/>
        <v>0</v>
      </c>
      <c r="G183" s="2" t="str">
        <f>""</f>
        <v/>
      </c>
      <c r="H183" s="2">
        <f t="shared" si="14"/>
        <v>174.65847611427307</v>
      </c>
      <c r="I183" s="2">
        <f t="shared" si="15"/>
        <v>0.232666015625</v>
      </c>
      <c r="J183" s="2" t="str">
        <f t="shared" si="16"/>
        <v/>
      </c>
      <c r="K183" s="2" t="str">
        <f t="shared" si="17"/>
        <v/>
      </c>
    </row>
    <row r="184" spans="2:11" x14ac:dyDescent="0.45">
      <c r="B184">
        <v>175.68093705177307</v>
      </c>
      <c r="C184">
        <v>0.56942719221115112</v>
      </c>
      <c r="D184">
        <v>0</v>
      </c>
      <c r="E184">
        <f t="shared" si="12"/>
        <v>0.23388671875</v>
      </c>
      <c r="F184">
        <f t="shared" si="13"/>
        <v>0</v>
      </c>
      <c r="G184" s="2" t="str">
        <f>""</f>
        <v/>
      </c>
      <c r="H184" s="2">
        <f t="shared" si="14"/>
        <v>175.68093705177307</v>
      </c>
      <c r="I184" s="2">
        <f t="shared" si="15"/>
        <v>0.23388671875</v>
      </c>
      <c r="J184" s="2" t="str">
        <f t="shared" si="16"/>
        <v/>
      </c>
      <c r="K184" s="2" t="str">
        <f t="shared" si="17"/>
        <v/>
      </c>
    </row>
    <row r="185" spans="2:11" x14ac:dyDescent="0.45">
      <c r="B185">
        <v>176.74831986427307</v>
      </c>
      <c r="C185">
        <v>0.57076996564865112</v>
      </c>
      <c r="D185">
        <v>0</v>
      </c>
      <c r="E185">
        <f t="shared" si="12"/>
        <v>0.2352294921875</v>
      </c>
      <c r="F185">
        <f t="shared" si="13"/>
        <v>0</v>
      </c>
      <c r="G185" s="2" t="str">
        <f>""</f>
        <v/>
      </c>
      <c r="H185" s="2">
        <f t="shared" si="14"/>
        <v>176.74831986427307</v>
      </c>
      <c r="I185" s="2">
        <f t="shared" si="15"/>
        <v>0.2352294921875</v>
      </c>
      <c r="J185" s="2" t="str">
        <f t="shared" si="16"/>
        <v/>
      </c>
      <c r="K185" s="2" t="str">
        <f t="shared" si="17"/>
        <v/>
      </c>
    </row>
    <row r="186" spans="2:11" x14ac:dyDescent="0.45">
      <c r="B186">
        <v>177.83425736427307</v>
      </c>
      <c r="C186">
        <v>0.57211273908615112</v>
      </c>
      <c r="D186">
        <v>0</v>
      </c>
      <c r="E186">
        <f t="shared" si="12"/>
        <v>0.236572265625</v>
      </c>
      <c r="F186">
        <f t="shared" si="13"/>
        <v>0</v>
      </c>
      <c r="G186" s="2" t="str">
        <f>""</f>
        <v/>
      </c>
      <c r="H186" s="2">
        <f t="shared" si="14"/>
        <v>177.83425736427307</v>
      </c>
      <c r="I186" s="2">
        <f t="shared" si="15"/>
        <v>0.236572265625</v>
      </c>
      <c r="J186" s="2" t="str">
        <f t="shared" si="16"/>
        <v/>
      </c>
      <c r="K186" s="2" t="str">
        <f t="shared" si="17"/>
        <v/>
      </c>
    </row>
    <row r="187" spans="2:11" x14ac:dyDescent="0.45">
      <c r="B187">
        <v>178.91824173927307</v>
      </c>
      <c r="C187">
        <v>0.57333344221115112</v>
      </c>
      <c r="D187">
        <v>0</v>
      </c>
      <c r="E187">
        <f t="shared" si="12"/>
        <v>0.23779296875</v>
      </c>
      <c r="F187">
        <f t="shared" si="13"/>
        <v>0</v>
      </c>
      <c r="G187" s="2" t="str">
        <f>""</f>
        <v/>
      </c>
      <c r="H187" s="2">
        <f t="shared" si="14"/>
        <v>178.91824173927307</v>
      </c>
      <c r="I187" s="2">
        <f t="shared" si="15"/>
        <v>0.23779296875</v>
      </c>
      <c r="J187" s="2" t="str">
        <f t="shared" si="16"/>
        <v/>
      </c>
      <c r="K187" s="2" t="str">
        <f t="shared" si="17"/>
        <v/>
      </c>
    </row>
    <row r="188" spans="2:11" x14ac:dyDescent="0.45">
      <c r="B188">
        <v>179.97927689552307</v>
      </c>
      <c r="C188">
        <v>0.57467621564865112</v>
      </c>
      <c r="D188">
        <v>0</v>
      </c>
      <c r="E188">
        <f t="shared" si="12"/>
        <v>0.2391357421875</v>
      </c>
      <c r="F188">
        <f t="shared" si="13"/>
        <v>0</v>
      </c>
      <c r="G188" s="2" t="str">
        <f>""</f>
        <v/>
      </c>
      <c r="H188" s="2">
        <f t="shared" si="14"/>
        <v>179.97927689552307</v>
      </c>
      <c r="I188" s="2">
        <f t="shared" si="15"/>
        <v>0.2391357421875</v>
      </c>
      <c r="J188" s="2" t="str">
        <f t="shared" si="16"/>
        <v/>
      </c>
      <c r="K188" s="2" t="str">
        <f t="shared" si="17"/>
        <v/>
      </c>
    </row>
    <row r="189" spans="2:11" x14ac:dyDescent="0.45">
      <c r="B189">
        <v>181.0500776767731</v>
      </c>
      <c r="C189">
        <v>0.57626312971115112</v>
      </c>
      <c r="D189">
        <v>0</v>
      </c>
      <c r="E189">
        <f t="shared" si="12"/>
        <v>0.24072265625</v>
      </c>
      <c r="F189">
        <f t="shared" si="13"/>
        <v>0</v>
      </c>
      <c r="G189" s="2" t="str">
        <f>""</f>
        <v/>
      </c>
      <c r="H189" s="2">
        <f t="shared" si="14"/>
        <v>181.0500776767731</v>
      </c>
      <c r="I189" s="2">
        <f t="shared" si="15"/>
        <v>0.24072265625</v>
      </c>
      <c r="J189" s="2" t="str">
        <f t="shared" si="16"/>
        <v/>
      </c>
      <c r="K189" s="2" t="str">
        <f t="shared" si="17"/>
        <v/>
      </c>
    </row>
    <row r="190" spans="2:11" x14ac:dyDescent="0.45">
      <c r="B190">
        <v>182.12380814552307</v>
      </c>
      <c r="C190">
        <v>0.57748383283615112</v>
      </c>
      <c r="D190">
        <v>0</v>
      </c>
      <c r="E190">
        <f t="shared" si="12"/>
        <v>0.241943359375</v>
      </c>
      <c r="F190">
        <f t="shared" si="13"/>
        <v>0</v>
      </c>
      <c r="G190" s="2" t="str">
        <f>""</f>
        <v/>
      </c>
      <c r="H190" s="2">
        <f t="shared" si="14"/>
        <v>182.12380814552307</v>
      </c>
      <c r="I190" s="2">
        <f t="shared" si="15"/>
        <v>0.241943359375</v>
      </c>
      <c r="J190" s="2" t="str">
        <f t="shared" si="16"/>
        <v/>
      </c>
      <c r="K190" s="2" t="str">
        <f t="shared" si="17"/>
        <v/>
      </c>
    </row>
    <row r="191" spans="2:11" x14ac:dyDescent="0.45">
      <c r="B191">
        <v>183.12624955177307</v>
      </c>
      <c r="C191">
        <v>0.57870453596115112</v>
      </c>
      <c r="D191">
        <v>0</v>
      </c>
      <c r="E191">
        <f t="shared" si="12"/>
        <v>0.2431640625</v>
      </c>
      <c r="F191">
        <f t="shared" si="13"/>
        <v>0</v>
      </c>
      <c r="G191" s="2" t="str">
        <f>""</f>
        <v/>
      </c>
      <c r="H191" s="2">
        <f t="shared" si="14"/>
        <v>183.12624955177307</v>
      </c>
      <c r="I191" s="2">
        <f t="shared" si="15"/>
        <v>0.2431640625</v>
      </c>
      <c r="J191" s="2" t="str">
        <f t="shared" si="16"/>
        <v/>
      </c>
      <c r="K191" s="2" t="str">
        <f t="shared" si="17"/>
        <v/>
      </c>
    </row>
    <row r="192" spans="2:11" x14ac:dyDescent="0.45">
      <c r="B192">
        <v>184.21706986427307</v>
      </c>
      <c r="C192">
        <v>0.58004730939865112</v>
      </c>
      <c r="D192">
        <v>0</v>
      </c>
      <c r="E192">
        <f t="shared" si="12"/>
        <v>0.2445068359375</v>
      </c>
      <c r="F192">
        <f t="shared" si="13"/>
        <v>0</v>
      </c>
      <c r="G192" s="2" t="str">
        <f>""</f>
        <v/>
      </c>
      <c r="H192" s="2">
        <f t="shared" si="14"/>
        <v>184.21706986427307</v>
      </c>
      <c r="I192" s="2">
        <f t="shared" si="15"/>
        <v>0.2445068359375</v>
      </c>
      <c r="J192" s="2" t="str">
        <f t="shared" si="16"/>
        <v/>
      </c>
      <c r="K192" s="2" t="str">
        <f t="shared" si="17"/>
        <v/>
      </c>
    </row>
    <row r="193" spans="2:11" x14ac:dyDescent="0.45">
      <c r="B193">
        <v>185.2180464267731</v>
      </c>
      <c r="C193">
        <v>0.58126801252365112</v>
      </c>
      <c r="D193">
        <v>0</v>
      </c>
      <c r="E193">
        <f t="shared" si="12"/>
        <v>0.2457275390625</v>
      </c>
      <c r="F193">
        <f t="shared" si="13"/>
        <v>0</v>
      </c>
      <c r="G193" s="2" t="str">
        <f>""</f>
        <v/>
      </c>
      <c r="H193" s="2">
        <f t="shared" si="14"/>
        <v>185.2180464267731</v>
      </c>
      <c r="I193" s="2">
        <f t="shared" si="15"/>
        <v>0.2457275390625</v>
      </c>
      <c r="J193" s="2" t="str">
        <f t="shared" si="16"/>
        <v/>
      </c>
      <c r="K193" s="2" t="str">
        <f t="shared" si="17"/>
        <v/>
      </c>
    </row>
    <row r="194" spans="2:11" x14ac:dyDescent="0.45">
      <c r="B194">
        <v>186.31130814552307</v>
      </c>
      <c r="C194">
        <v>0.58261078596115112</v>
      </c>
      <c r="D194">
        <v>0</v>
      </c>
      <c r="E194">
        <f t="shared" si="12"/>
        <v>0.2470703125</v>
      </c>
      <c r="F194">
        <f t="shared" si="13"/>
        <v>0</v>
      </c>
      <c r="G194" s="2" t="str">
        <f>""</f>
        <v/>
      </c>
      <c r="H194" s="2">
        <f t="shared" si="14"/>
        <v>186.31130814552307</v>
      </c>
      <c r="I194" s="2">
        <f t="shared" si="15"/>
        <v>0.2470703125</v>
      </c>
      <c r="J194" s="2" t="str">
        <f t="shared" si="16"/>
        <v/>
      </c>
      <c r="K194" s="2" t="str">
        <f t="shared" si="17"/>
        <v/>
      </c>
    </row>
    <row r="195" spans="2:11" x14ac:dyDescent="0.45">
      <c r="B195">
        <v>187.37136673927307</v>
      </c>
      <c r="C195">
        <v>0.58395355939865112</v>
      </c>
      <c r="D195">
        <v>0</v>
      </c>
      <c r="E195">
        <f t="shared" si="12"/>
        <v>0.2484130859375</v>
      </c>
      <c r="F195">
        <f t="shared" si="13"/>
        <v>0</v>
      </c>
      <c r="G195" s="2" t="str">
        <f>""</f>
        <v/>
      </c>
      <c r="H195" s="2">
        <f t="shared" si="14"/>
        <v>187.37136673927307</v>
      </c>
      <c r="I195" s="2">
        <f t="shared" si="15"/>
        <v>0.2484130859375</v>
      </c>
      <c r="J195" s="2" t="str">
        <f t="shared" si="16"/>
        <v/>
      </c>
      <c r="K195" s="2" t="str">
        <f t="shared" si="17"/>
        <v/>
      </c>
    </row>
    <row r="196" spans="2:11" x14ac:dyDescent="0.45">
      <c r="B196">
        <v>188.46267533302307</v>
      </c>
      <c r="C196">
        <v>0.58529633283615112</v>
      </c>
      <c r="D196">
        <v>0</v>
      </c>
      <c r="E196">
        <f t="shared" ref="E196:E259" si="18">C196-C$3</f>
        <v>0.249755859375</v>
      </c>
      <c r="F196">
        <f t="shared" ref="F196:F259" si="19">-(D196-D$3)</f>
        <v>0</v>
      </c>
      <c r="G196" s="2" t="str">
        <f>""</f>
        <v/>
      </c>
      <c r="H196" s="2">
        <f t="shared" ref="H196:H259" si="20">IF(AND(E196&gt;H$2,E196&lt;I$2),B196,"")</f>
        <v>188.46267533302307</v>
      </c>
      <c r="I196" s="2">
        <f t="shared" ref="I196:I259" si="21">IF(AND(E196&gt;H$2,E196&lt;I$2),E196,"")</f>
        <v>0.249755859375</v>
      </c>
      <c r="J196" s="2" t="str">
        <f t="shared" ref="J196:J259" si="22">IF(AND(F196&gt;J$2,F196&lt;K$2),B196,"")</f>
        <v/>
      </c>
      <c r="K196" s="2" t="str">
        <f t="shared" ref="K196:K259" si="23">IF(AND(F196&gt;J$2,F196&lt;K$2),F196,"")</f>
        <v/>
      </c>
    </row>
    <row r="197" spans="2:11" x14ac:dyDescent="0.45">
      <c r="B197">
        <v>189.46267533302307</v>
      </c>
      <c r="C197">
        <v>0.58651703596115112</v>
      </c>
      <c r="D197">
        <v>0</v>
      </c>
      <c r="E197">
        <f t="shared" si="18"/>
        <v>0.2509765625</v>
      </c>
      <c r="F197">
        <f t="shared" si="19"/>
        <v>0</v>
      </c>
      <c r="G197" s="2" t="str">
        <f>""</f>
        <v/>
      </c>
      <c r="H197" s="2">
        <f t="shared" si="20"/>
        <v>189.46267533302307</v>
      </c>
      <c r="I197" s="2">
        <f t="shared" si="21"/>
        <v>0.2509765625</v>
      </c>
      <c r="J197" s="2" t="str">
        <f t="shared" si="22"/>
        <v/>
      </c>
      <c r="K197" s="2" t="str">
        <f t="shared" si="23"/>
        <v/>
      </c>
    </row>
    <row r="198" spans="2:11" x14ac:dyDescent="0.45">
      <c r="B198">
        <v>190.5515425205231</v>
      </c>
      <c r="C198">
        <v>0.58785980939865112</v>
      </c>
      <c r="D198">
        <v>0</v>
      </c>
      <c r="E198">
        <f t="shared" si="18"/>
        <v>0.2523193359375</v>
      </c>
      <c r="F198">
        <f t="shared" si="19"/>
        <v>0</v>
      </c>
      <c r="G198" s="2" t="str">
        <f>""</f>
        <v/>
      </c>
      <c r="H198" s="2">
        <f t="shared" si="20"/>
        <v>190.5515425205231</v>
      </c>
      <c r="I198" s="2">
        <f t="shared" si="21"/>
        <v>0.2523193359375</v>
      </c>
      <c r="J198" s="2" t="str">
        <f t="shared" si="22"/>
        <v/>
      </c>
      <c r="K198" s="2" t="str">
        <f t="shared" si="23"/>
        <v/>
      </c>
    </row>
    <row r="199" spans="2:11" x14ac:dyDescent="0.45">
      <c r="B199">
        <v>191.63210892677307</v>
      </c>
      <c r="C199">
        <v>0.58920258283615112</v>
      </c>
      <c r="D199">
        <v>0</v>
      </c>
      <c r="E199">
        <f t="shared" si="18"/>
        <v>0.253662109375</v>
      </c>
      <c r="F199">
        <f t="shared" si="19"/>
        <v>0</v>
      </c>
      <c r="G199" s="2" t="str">
        <f>""</f>
        <v/>
      </c>
      <c r="H199" s="2">
        <f t="shared" si="20"/>
        <v>191.63210892677307</v>
      </c>
      <c r="I199" s="2">
        <f t="shared" si="21"/>
        <v>0.253662109375</v>
      </c>
      <c r="J199" s="2" t="str">
        <f t="shared" si="22"/>
        <v/>
      </c>
      <c r="K199" s="2" t="str">
        <f t="shared" si="23"/>
        <v/>
      </c>
    </row>
    <row r="200" spans="2:11" x14ac:dyDescent="0.45">
      <c r="B200">
        <v>192.70486283302307</v>
      </c>
      <c r="C200">
        <v>0.59042328596115112</v>
      </c>
      <c r="D200">
        <v>0</v>
      </c>
      <c r="E200">
        <f t="shared" si="18"/>
        <v>0.2548828125</v>
      </c>
      <c r="F200">
        <f t="shared" si="19"/>
        <v>0</v>
      </c>
      <c r="G200" s="2" t="str">
        <f>""</f>
        <v/>
      </c>
      <c r="H200" s="2">
        <f t="shared" si="20"/>
        <v>192.70486283302307</v>
      </c>
      <c r="I200" s="2">
        <f t="shared" si="21"/>
        <v>0.2548828125</v>
      </c>
      <c r="J200" s="2" t="str">
        <f t="shared" si="22"/>
        <v/>
      </c>
      <c r="K200" s="2" t="str">
        <f t="shared" si="23"/>
        <v/>
      </c>
    </row>
    <row r="201" spans="2:11" x14ac:dyDescent="0.45">
      <c r="B201">
        <v>193.77810502052307</v>
      </c>
      <c r="C201">
        <v>0.59176605939865112</v>
      </c>
      <c r="D201">
        <v>0</v>
      </c>
      <c r="E201">
        <f t="shared" si="18"/>
        <v>0.2562255859375</v>
      </c>
      <c r="F201">
        <f t="shared" si="19"/>
        <v>0</v>
      </c>
      <c r="G201" s="2" t="str">
        <f>""</f>
        <v/>
      </c>
      <c r="H201" s="2">
        <f t="shared" si="20"/>
        <v>193.77810502052307</v>
      </c>
      <c r="I201" s="2">
        <f t="shared" si="21"/>
        <v>0.2562255859375</v>
      </c>
      <c r="J201" s="2" t="str">
        <f t="shared" si="22"/>
        <v/>
      </c>
      <c r="K201" s="2" t="str">
        <f t="shared" si="23"/>
        <v/>
      </c>
    </row>
    <row r="202" spans="2:11" x14ac:dyDescent="0.45">
      <c r="B202">
        <v>194.84939408302307</v>
      </c>
      <c r="C202">
        <v>0.59310883283615112</v>
      </c>
      <c r="D202">
        <v>0</v>
      </c>
      <c r="E202">
        <f t="shared" si="18"/>
        <v>0.257568359375</v>
      </c>
      <c r="F202">
        <f t="shared" si="19"/>
        <v>0</v>
      </c>
      <c r="G202" s="2" t="str">
        <f>""</f>
        <v/>
      </c>
      <c r="H202" s="2">
        <f t="shared" si="20"/>
        <v>194.84939408302307</v>
      </c>
      <c r="I202" s="2">
        <f t="shared" si="21"/>
        <v>0.257568359375</v>
      </c>
      <c r="J202" s="2" t="str">
        <f t="shared" si="22"/>
        <v/>
      </c>
      <c r="K202" s="2" t="str">
        <f t="shared" si="23"/>
        <v/>
      </c>
    </row>
    <row r="203" spans="2:11" x14ac:dyDescent="0.45">
      <c r="B203">
        <v>195.93679642677307</v>
      </c>
      <c r="C203">
        <v>0.59445160627365112</v>
      </c>
      <c r="D203">
        <v>0</v>
      </c>
      <c r="E203">
        <f t="shared" si="18"/>
        <v>0.2589111328125</v>
      </c>
      <c r="F203">
        <f t="shared" si="19"/>
        <v>0</v>
      </c>
      <c r="G203" s="2" t="str">
        <f>""</f>
        <v/>
      </c>
      <c r="H203" s="2">
        <f t="shared" si="20"/>
        <v>195.93679642677307</v>
      </c>
      <c r="I203" s="2">
        <f t="shared" si="21"/>
        <v>0.2589111328125</v>
      </c>
      <c r="J203" s="2" t="str">
        <f t="shared" si="22"/>
        <v/>
      </c>
      <c r="K203" s="2" t="str">
        <f t="shared" si="23"/>
        <v/>
      </c>
    </row>
    <row r="204" spans="2:11" x14ac:dyDescent="0.45">
      <c r="B204">
        <v>196.93826127052307</v>
      </c>
      <c r="C204">
        <v>0.59567230939865112</v>
      </c>
      <c r="D204">
        <v>0</v>
      </c>
      <c r="E204">
        <f t="shared" si="18"/>
        <v>0.2601318359375</v>
      </c>
      <c r="F204">
        <f t="shared" si="19"/>
        <v>0</v>
      </c>
      <c r="G204" s="2" t="str">
        <f>""</f>
        <v/>
      </c>
      <c r="H204" s="2">
        <f t="shared" si="20"/>
        <v>196.93826127052307</v>
      </c>
      <c r="I204" s="2">
        <f t="shared" si="21"/>
        <v>0.2601318359375</v>
      </c>
      <c r="J204" s="2" t="str">
        <f t="shared" si="22"/>
        <v/>
      </c>
      <c r="K204" s="2" t="str">
        <f t="shared" si="23"/>
        <v/>
      </c>
    </row>
    <row r="205" spans="2:11" x14ac:dyDescent="0.45">
      <c r="B205">
        <v>198.01394486427307</v>
      </c>
      <c r="C205">
        <v>0.59701508283615112</v>
      </c>
      <c r="D205">
        <v>0</v>
      </c>
      <c r="E205">
        <f t="shared" si="18"/>
        <v>0.261474609375</v>
      </c>
      <c r="F205">
        <f t="shared" si="19"/>
        <v>0</v>
      </c>
      <c r="G205" s="2" t="str">
        <f>""</f>
        <v/>
      </c>
      <c r="H205" s="2">
        <f t="shared" si="20"/>
        <v>198.01394486427307</v>
      </c>
      <c r="I205" s="2">
        <f t="shared" si="21"/>
        <v>0.261474609375</v>
      </c>
      <c r="J205" s="2" t="str">
        <f t="shared" si="22"/>
        <v/>
      </c>
      <c r="K205" s="2" t="str">
        <f t="shared" si="23"/>
        <v/>
      </c>
    </row>
    <row r="206" spans="2:11" x14ac:dyDescent="0.45">
      <c r="B206">
        <v>199.0707075595856</v>
      </c>
      <c r="C206">
        <v>0.59835785627365112</v>
      </c>
      <c r="D206">
        <v>0</v>
      </c>
      <c r="E206">
        <f t="shared" si="18"/>
        <v>0.2628173828125</v>
      </c>
      <c r="F206">
        <f t="shared" si="19"/>
        <v>0</v>
      </c>
      <c r="G206" s="2" t="str">
        <f>""</f>
        <v/>
      </c>
      <c r="H206" s="2">
        <f t="shared" si="20"/>
        <v>199.0707075595856</v>
      </c>
      <c r="I206" s="2">
        <f t="shared" si="21"/>
        <v>0.2628173828125</v>
      </c>
      <c r="J206" s="2" t="str">
        <f t="shared" si="22"/>
        <v/>
      </c>
      <c r="K206" s="2" t="str">
        <f t="shared" si="23"/>
        <v/>
      </c>
    </row>
    <row r="207" spans="2:11" x14ac:dyDescent="0.45">
      <c r="B207">
        <v>200.12930130958557</v>
      </c>
      <c r="C207">
        <v>0.59970062971115112</v>
      </c>
      <c r="D207">
        <v>0</v>
      </c>
      <c r="E207">
        <f t="shared" si="18"/>
        <v>0.26416015625</v>
      </c>
      <c r="F207">
        <f t="shared" si="19"/>
        <v>0</v>
      </c>
      <c r="G207" s="2" t="str">
        <f>""</f>
        <v/>
      </c>
      <c r="H207" s="2">
        <f t="shared" si="20"/>
        <v>200.12930130958557</v>
      </c>
      <c r="I207" s="2">
        <f t="shared" si="21"/>
        <v>0.26416015625</v>
      </c>
      <c r="J207" s="2" t="str">
        <f t="shared" si="22"/>
        <v/>
      </c>
      <c r="K207" s="2" t="str">
        <f t="shared" si="23"/>
        <v/>
      </c>
    </row>
    <row r="208" spans="2:11" x14ac:dyDescent="0.45">
      <c r="B208">
        <v>201.17275834083557</v>
      </c>
      <c r="C208">
        <v>0.60092133283615112</v>
      </c>
      <c r="D208">
        <v>0</v>
      </c>
      <c r="E208">
        <f t="shared" si="18"/>
        <v>0.265380859375</v>
      </c>
      <c r="F208">
        <f t="shared" si="19"/>
        <v>0</v>
      </c>
      <c r="G208" s="2" t="str">
        <f>""</f>
        <v/>
      </c>
      <c r="H208" s="2">
        <f t="shared" si="20"/>
        <v>201.17275834083557</v>
      </c>
      <c r="I208" s="2">
        <f t="shared" si="21"/>
        <v>0.265380859375</v>
      </c>
      <c r="J208" s="2" t="str">
        <f t="shared" si="22"/>
        <v/>
      </c>
      <c r="K208" s="2" t="str">
        <f t="shared" si="23"/>
        <v/>
      </c>
    </row>
    <row r="209" spans="2:11" x14ac:dyDescent="0.45">
      <c r="B209">
        <v>202.17568802833557</v>
      </c>
      <c r="C209">
        <v>0.60214203596115112</v>
      </c>
      <c r="D209">
        <v>0</v>
      </c>
      <c r="E209">
        <f t="shared" si="18"/>
        <v>0.2666015625</v>
      </c>
      <c r="F209">
        <f t="shared" si="19"/>
        <v>0</v>
      </c>
      <c r="G209" s="2" t="str">
        <f>""</f>
        <v/>
      </c>
      <c r="H209" s="2">
        <f t="shared" si="20"/>
        <v>202.17568802833557</v>
      </c>
      <c r="I209" s="2">
        <f t="shared" si="21"/>
        <v>0.2666015625</v>
      </c>
      <c r="J209" s="2" t="str">
        <f t="shared" si="22"/>
        <v/>
      </c>
      <c r="K209" s="2" t="str">
        <f t="shared" si="23"/>
        <v/>
      </c>
    </row>
    <row r="210" spans="2:11" x14ac:dyDescent="0.45">
      <c r="B210">
        <v>203.27139115333557</v>
      </c>
      <c r="C210">
        <v>0.60348480939865112</v>
      </c>
      <c r="D210">
        <v>0</v>
      </c>
      <c r="E210">
        <f t="shared" si="18"/>
        <v>0.2679443359375</v>
      </c>
      <c r="F210">
        <f t="shared" si="19"/>
        <v>0</v>
      </c>
      <c r="G210" s="2" t="str">
        <f>""</f>
        <v/>
      </c>
      <c r="H210" s="2">
        <f t="shared" si="20"/>
        <v>203.27139115333557</v>
      </c>
      <c r="I210" s="2">
        <f t="shared" si="21"/>
        <v>0.2679443359375</v>
      </c>
      <c r="J210" s="2" t="str">
        <f t="shared" si="22"/>
        <v/>
      </c>
      <c r="K210" s="2" t="str">
        <f t="shared" si="23"/>
        <v/>
      </c>
    </row>
    <row r="211" spans="2:11" x14ac:dyDescent="0.45">
      <c r="B211">
        <v>204.36562943458557</v>
      </c>
      <c r="C211">
        <v>0.60482758283615112</v>
      </c>
      <c r="D211">
        <v>0</v>
      </c>
      <c r="E211">
        <f t="shared" si="18"/>
        <v>0.269287109375</v>
      </c>
      <c r="F211">
        <f t="shared" si="19"/>
        <v>0</v>
      </c>
      <c r="G211" s="2" t="str">
        <f>""</f>
        <v/>
      </c>
      <c r="H211" s="2">
        <f t="shared" si="20"/>
        <v>204.36562943458557</v>
      </c>
      <c r="I211" s="2">
        <f t="shared" si="21"/>
        <v>0.269287109375</v>
      </c>
      <c r="J211" s="2" t="str">
        <f t="shared" si="22"/>
        <v/>
      </c>
      <c r="K211" s="2" t="str">
        <f t="shared" si="23"/>
        <v/>
      </c>
    </row>
    <row r="212" spans="2:11" x14ac:dyDescent="0.45">
      <c r="B212">
        <v>205.45986771583557</v>
      </c>
      <c r="C212">
        <v>0.60617035627365112</v>
      </c>
      <c r="D212">
        <v>0</v>
      </c>
      <c r="E212">
        <f t="shared" si="18"/>
        <v>0.2706298828125</v>
      </c>
      <c r="F212">
        <f t="shared" si="19"/>
        <v>0</v>
      </c>
      <c r="G212" s="2" t="str">
        <f>""</f>
        <v/>
      </c>
      <c r="H212" s="2">
        <f t="shared" si="20"/>
        <v>205.45986771583557</v>
      </c>
      <c r="I212" s="2">
        <f t="shared" si="21"/>
        <v>0.2706298828125</v>
      </c>
      <c r="J212" s="2" t="str">
        <f t="shared" si="22"/>
        <v/>
      </c>
      <c r="K212" s="2" t="str">
        <f t="shared" si="23"/>
        <v/>
      </c>
    </row>
    <row r="213" spans="2:11" x14ac:dyDescent="0.45">
      <c r="B213">
        <v>206.47549271583557</v>
      </c>
      <c r="C213">
        <v>0.60751312971115112</v>
      </c>
      <c r="D213">
        <v>0</v>
      </c>
      <c r="E213">
        <f t="shared" si="18"/>
        <v>0.27197265625</v>
      </c>
      <c r="F213">
        <f t="shared" si="19"/>
        <v>0</v>
      </c>
      <c r="G213" s="2" t="str">
        <f>""</f>
        <v/>
      </c>
      <c r="H213" s="2">
        <f t="shared" si="20"/>
        <v>206.47549271583557</v>
      </c>
      <c r="I213" s="2">
        <f t="shared" si="21"/>
        <v>0.27197265625</v>
      </c>
      <c r="J213" s="2" t="str">
        <f t="shared" si="22"/>
        <v/>
      </c>
      <c r="K213" s="2" t="str">
        <f t="shared" si="23"/>
        <v/>
      </c>
    </row>
    <row r="214" spans="2:11" x14ac:dyDescent="0.45">
      <c r="B214">
        <v>207.53310990333557</v>
      </c>
      <c r="C214">
        <v>0.60885590314865112</v>
      </c>
      <c r="D214">
        <v>0</v>
      </c>
      <c r="E214">
        <f t="shared" si="18"/>
        <v>0.2733154296875</v>
      </c>
      <c r="F214">
        <f t="shared" si="19"/>
        <v>0</v>
      </c>
      <c r="G214" s="2" t="str">
        <f>""</f>
        <v/>
      </c>
      <c r="H214" s="2">
        <f t="shared" si="20"/>
        <v>207.53310990333557</v>
      </c>
      <c r="I214" s="2">
        <f t="shared" si="21"/>
        <v>0.2733154296875</v>
      </c>
      <c r="J214" s="2" t="str">
        <f t="shared" si="22"/>
        <v/>
      </c>
      <c r="K214" s="2" t="str">
        <f t="shared" si="23"/>
        <v/>
      </c>
    </row>
    <row r="215" spans="2:11" x14ac:dyDescent="0.45">
      <c r="B215">
        <v>208.56680130958557</v>
      </c>
      <c r="C215">
        <v>0.61019867658615112</v>
      </c>
      <c r="D215">
        <v>0</v>
      </c>
      <c r="E215">
        <f t="shared" si="18"/>
        <v>0.274658203125</v>
      </c>
      <c r="F215">
        <f t="shared" si="19"/>
        <v>0</v>
      </c>
      <c r="G215" s="2" t="str">
        <f>""</f>
        <v/>
      </c>
      <c r="H215" s="2">
        <f t="shared" si="20"/>
        <v>208.56680130958557</v>
      </c>
      <c r="I215" s="2">
        <f t="shared" si="21"/>
        <v>0.274658203125</v>
      </c>
      <c r="J215" s="2" t="str">
        <f t="shared" si="22"/>
        <v/>
      </c>
      <c r="K215" s="2" t="str">
        <f t="shared" si="23"/>
        <v/>
      </c>
    </row>
    <row r="216" spans="2:11" x14ac:dyDescent="0.45">
      <c r="B216">
        <v>209.64834427833557</v>
      </c>
      <c r="C216">
        <v>0.61154145002365112</v>
      </c>
      <c r="D216">
        <v>0</v>
      </c>
      <c r="E216">
        <f t="shared" si="18"/>
        <v>0.2760009765625</v>
      </c>
      <c r="F216">
        <f t="shared" si="19"/>
        <v>0</v>
      </c>
      <c r="G216" s="2" t="str">
        <f>""</f>
        <v/>
      </c>
      <c r="H216" s="2">
        <f t="shared" si="20"/>
        <v>209.64834427833557</v>
      </c>
      <c r="I216" s="2">
        <f t="shared" si="21"/>
        <v>0.2760009765625</v>
      </c>
      <c r="J216" s="2" t="str">
        <f t="shared" si="22"/>
        <v/>
      </c>
      <c r="K216" s="2" t="str">
        <f t="shared" si="23"/>
        <v/>
      </c>
    </row>
    <row r="217" spans="2:11" x14ac:dyDescent="0.45">
      <c r="B217">
        <v>210.74746537208557</v>
      </c>
      <c r="C217">
        <v>0.61288422346115112</v>
      </c>
      <c r="D217">
        <v>0</v>
      </c>
      <c r="E217">
        <f t="shared" si="18"/>
        <v>0.27734375</v>
      </c>
      <c r="F217">
        <f t="shared" si="19"/>
        <v>0</v>
      </c>
      <c r="G217" s="2" t="str">
        <f>""</f>
        <v/>
      </c>
      <c r="H217" s="2">
        <f t="shared" si="20"/>
        <v>210.74746537208557</v>
      </c>
      <c r="I217" s="2">
        <f t="shared" si="21"/>
        <v>0.27734375</v>
      </c>
      <c r="J217" s="2" t="str">
        <f t="shared" si="22"/>
        <v/>
      </c>
      <c r="K217" s="2" t="str">
        <f t="shared" si="23"/>
        <v/>
      </c>
    </row>
    <row r="218" spans="2:11" x14ac:dyDescent="0.45">
      <c r="B218">
        <v>211.81973099708557</v>
      </c>
      <c r="C218">
        <v>0.61422699689865112</v>
      </c>
      <c r="D218">
        <v>0</v>
      </c>
      <c r="E218">
        <f t="shared" si="18"/>
        <v>0.2786865234375</v>
      </c>
      <c r="F218">
        <f t="shared" si="19"/>
        <v>0</v>
      </c>
      <c r="G218" s="2" t="str">
        <f>""</f>
        <v/>
      </c>
      <c r="H218" s="2">
        <f t="shared" si="20"/>
        <v>211.81973099708557</v>
      </c>
      <c r="I218" s="2">
        <f t="shared" si="21"/>
        <v>0.2786865234375</v>
      </c>
      <c r="J218" s="2" t="str">
        <f t="shared" si="22"/>
        <v/>
      </c>
      <c r="K218" s="2" t="str">
        <f t="shared" si="23"/>
        <v/>
      </c>
    </row>
    <row r="219" spans="2:11" x14ac:dyDescent="0.45">
      <c r="B219">
        <v>212.86025834083557</v>
      </c>
      <c r="C219">
        <v>0.61544770002365112</v>
      </c>
      <c r="D219">
        <v>0</v>
      </c>
      <c r="E219">
        <f t="shared" si="18"/>
        <v>0.2799072265625</v>
      </c>
      <c r="F219">
        <f t="shared" si="19"/>
        <v>0</v>
      </c>
      <c r="G219" s="2" t="str">
        <f>""</f>
        <v/>
      </c>
      <c r="H219" s="2">
        <f t="shared" si="20"/>
        <v>212.86025834083557</v>
      </c>
      <c r="I219" s="2">
        <f t="shared" si="21"/>
        <v>0.2799072265625</v>
      </c>
      <c r="J219" s="2" t="str">
        <f t="shared" si="22"/>
        <v/>
      </c>
      <c r="K219" s="2" t="str">
        <f t="shared" si="23"/>
        <v/>
      </c>
    </row>
    <row r="220" spans="2:11" x14ac:dyDescent="0.45">
      <c r="B220">
        <v>213.90518021583557</v>
      </c>
      <c r="C220">
        <v>0.61666840314865112</v>
      </c>
      <c r="D220">
        <v>0</v>
      </c>
      <c r="E220">
        <f t="shared" si="18"/>
        <v>0.2811279296875</v>
      </c>
      <c r="F220">
        <f t="shared" si="19"/>
        <v>0</v>
      </c>
      <c r="G220" s="2" t="str">
        <f>""</f>
        <v/>
      </c>
      <c r="H220" s="2">
        <f t="shared" si="20"/>
        <v>213.90518021583557</v>
      </c>
      <c r="I220" s="2">
        <f t="shared" si="21"/>
        <v>0.2811279296875</v>
      </c>
      <c r="J220" s="2" t="str">
        <f t="shared" si="22"/>
        <v/>
      </c>
      <c r="K220" s="2" t="str">
        <f t="shared" si="23"/>
        <v/>
      </c>
    </row>
    <row r="221" spans="2:11" x14ac:dyDescent="0.45">
      <c r="B221">
        <v>214.91689896583557</v>
      </c>
      <c r="C221">
        <v>0.61801117658615112</v>
      </c>
      <c r="D221">
        <v>0</v>
      </c>
      <c r="E221">
        <f t="shared" si="18"/>
        <v>0.282470703125</v>
      </c>
      <c r="F221">
        <f t="shared" si="19"/>
        <v>0</v>
      </c>
      <c r="G221" s="2" t="str">
        <f>""</f>
        <v/>
      </c>
      <c r="H221" s="2">
        <f t="shared" si="20"/>
        <v>214.91689896583557</v>
      </c>
      <c r="I221" s="2">
        <f t="shared" si="21"/>
        <v>0.282470703125</v>
      </c>
      <c r="J221" s="2" t="str">
        <f t="shared" si="22"/>
        <v/>
      </c>
      <c r="K221" s="2" t="str">
        <f t="shared" si="23"/>
        <v/>
      </c>
    </row>
    <row r="222" spans="2:11" x14ac:dyDescent="0.45">
      <c r="B222">
        <v>215.92324662208557</v>
      </c>
      <c r="C222">
        <v>0.61935395002365112</v>
      </c>
      <c r="D222">
        <v>0</v>
      </c>
      <c r="E222">
        <f t="shared" si="18"/>
        <v>0.2838134765625</v>
      </c>
      <c r="F222">
        <f t="shared" si="19"/>
        <v>0</v>
      </c>
      <c r="G222" s="2" t="str">
        <f>""</f>
        <v/>
      </c>
      <c r="H222" s="2">
        <f t="shared" si="20"/>
        <v>215.92324662208557</v>
      </c>
      <c r="I222" s="2">
        <f t="shared" si="21"/>
        <v>0.2838134765625</v>
      </c>
      <c r="J222" s="2" t="str">
        <f t="shared" si="22"/>
        <v/>
      </c>
      <c r="K222" s="2" t="str">
        <f t="shared" si="23"/>
        <v/>
      </c>
    </row>
    <row r="223" spans="2:11" x14ac:dyDescent="0.45">
      <c r="B223">
        <v>216.97451615333557</v>
      </c>
      <c r="C223">
        <v>0.62069672346115112</v>
      </c>
      <c r="D223">
        <v>0</v>
      </c>
      <c r="E223">
        <f t="shared" si="18"/>
        <v>0.28515625</v>
      </c>
      <c r="F223">
        <f t="shared" si="19"/>
        <v>0</v>
      </c>
      <c r="G223" s="2" t="str">
        <f>""</f>
        <v/>
      </c>
      <c r="H223" s="2">
        <f t="shared" si="20"/>
        <v>216.97451615333557</v>
      </c>
      <c r="I223" s="2">
        <f t="shared" si="21"/>
        <v>0.28515625</v>
      </c>
      <c r="J223" s="2" t="str">
        <f t="shared" si="22"/>
        <v/>
      </c>
      <c r="K223" s="2" t="str">
        <f t="shared" si="23"/>
        <v/>
      </c>
    </row>
    <row r="224" spans="2:11" x14ac:dyDescent="0.45">
      <c r="B224">
        <v>218.07119584083557</v>
      </c>
      <c r="C224">
        <v>0.62203949689865112</v>
      </c>
      <c r="D224">
        <v>0</v>
      </c>
      <c r="E224">
        <f t="shared" si="18"/>
        <v>0.2864990234375</v>
      </c>
      <c r="F224">
        <f t="shared" si="19"/>
        <v>0</v>
      </c>
      <c r="G224" s="2" t="str">
        <f>""</f>
        <v/>
      </c>
      <c r="H224" s="2">
        <f t="shared" si="20"/>
        <v>218.07119584083557</v>
      </c>
      <c r="I224" s="2">
        <f t="shared" si="21"/>
        <v>0.2864990234375</v>
      </c>
      <c r="J224" s="2" t="str">
        <f t="shared" si="22"/>
        <v/>
      </c>
      <c r="K224" s="2" t="str">
        <f t="shared" si="23"/>
        <v/>
      </c>
    </row>
    <row r="225" spans="2:11" x14ac:dyDescent="0.45">
      <c r="B225">
        <v>219.10253739356995</v>
      </c>
      <c r="C225">
        <v>0.62338227033615112</v>
      </c>
      <c r="D225">
        <v>0</v>
      </c>
      <c r="E225">
        <f t="shared" si="18"/>
        <v>0.287841796875</v>
      </c>
      <c r="F225">
        <f t="shared" si="19"/>
        <v>0</v>
      </c>
      <c r="G225" s="2" t="str">
        <f>""</f>
        <v/>
      </c>
      <c r="H225" s="2">
        <f t="shared" si="20"/>
        <v>219.10253739356995</v>
      </c>
      <c r="I225" s="2">
        <f t="shared" si="21"/>
        <v>0.287841796875</v>
      </c>
      <c r="J225" s="2" t="str">
        <f t="shared" si="22"/>
        <v/>
      </c>
      <c r="K225" s="2" t="str">
        <f t="shared" si="23"/>
        <v/>
      </c>
    </row>
    <row r="226" spans="2:11" x14ac:dyDescent="0.45">
      <c r="B226">
        <v>220.13271927833557</v>
      </c>
      <c r="C226">
        <v>0.62460297346115112</v>
      </c>
      <c r="D226">
        <v>0</v>
      </c>
      <c r="E226">
        <f t="shared" si="18"/>
        <v>0.2890625</v>
      </c>
      <c r="F226">
        <f t="shared" si="19"/>
        <v>0</v>
      </c>
      <c r="G226" s="2" t="str">
        <f>""</f>
        <v/>
      </c>
      <c r="H226" s="2">
        <f t="shared" si="20"/>
        <v>220.13271927833557</v>
      </c>
      <c r="I226" s="2">
        <f t="shared" si="21"/>
        <v>0.2890625</v>
      </c>
      <c r="J226" s="2" t="str">
        <f t="shared" si="22"/>
        <v/>
      </c>
      <c r="K226" s="2" t="str">
        <f t="shared" si="23"/>
        <v/>
      </c>
    </row>
    <row r="227" spans="2:11" x14ac:dyDescent="0.45">
      <c r="B227">
        <v>221.13760209083557</v>
      </c>
      <c r="C227">
        <v>0.62594574689865112</v>
      </c>
      <c r="D227">
        <v>0</v>
      </c>
      <c r="E227">
        <f t="shared" si="18"/>
        <v>0.2904052734375</v>
      </c>
      <c r="F227">
        <f t="shared" si="19"/>
        <v>0</v>
      </c>
      <c r="G227" s="2" t="str">
        <f>""</f>
        <v/>
      </c>
      <c r="H227" s="2">
        <f t="shared" si="20"/>
        <v>221.13760209083557</v>
      </c>
      <c r="I227" s="2">
        <f t="shared" si="21"/>
        <v>0.2904052734375</v>
      </c>
      <c r="J227" s="2" t="str">
        <f t="shared" si="22"/>
        <v/>
      </c>
      <c r="K227" s="2" t="str">
        <f t="shared" si="23"/>
        <v/>
      </c>
    </row>
    <row r="228" spans="2:11" x14ac:dyDescent="0.45">
      <c r="B228">
        <v>222.18105912208557</v>
      </c>
      <c r="C228">
        <v>0.62728852033615112</v>
      </c>
      <c r="D228">
        <v>0</v>
      </c>
      <c r="E228">
        <f t="shared" si="18"/>
        <v>0.291748046875</v>
      </c>
      <c r="F228">
        <f t="shared" si="19"/>
        <v>0</v>
      </c>
      <c r="G228" s="2" t="str">
        <f>""</f>
        <v/>
      </c>
      <c r="H228" s="2">
        <f t="shared" si="20"/>
        <v>222.18105912208557</v>
      </c>
      <c r="I228" s="2">
        <f t="shared" si="21"/>
        <v>0.291748046875</v>
      </c>
      <c r="J228" s="2" t="str">
        <f t="shared" si="22"/>
        <v/>
      </c>
      <c r="K228" s="2" t="str">
        <f t="shared" si="23"/>
        <v/>
      </c>
    </row>
    <row r="229" spans="2:11" x14ac:dyDescent="0.45">
      <c r="B229">
        <v>223.21035599708557</v>
      </c>
      <c r="C229">
        <v>0.62850922346115112</v>
      </c>
      <c r="D229">
        <v>0</v>
      </c>
      <c r="E229">
        <f t="shared" si="18"/>
        <v>0.29296875</v>
      </c>
      <c r="F229">
        <f t="shared" si="19"/>
        <v>0</v>
      </c>
      <c r="G229" s="2" t="str">
        <f>""</f>
        <v/>
      </c>
      <c r="H229" s="2">
        <f t="shared" si="20"/>
        <v>223.21035599708557</v>
      </c>
      <c r="I229" s="2">
        <f t="shared" si="21"/>
        <v>0.29296875</v>
      </c>
      <c r="J229" s="2" t="str">
        <f t="shared" si="22"/>
        <v/>
      </c>
      <c r="K229" s="2" t="str">
        <f t="shared" si="23"/>
        <v/>
      </c>
    </row>
    <row r="230" spans="2:11" x14ac:dyDescent="0.45">
      <c r="B230">
        <v>224.1771528720856</v>
      </c>
      <c r="C230">
        <v>0.62985199689865112</v>
      </c>
      <c r="D230">
        <v>0</v>
      </c>
      <c r="E230">
        <f t="shared" si="18"/>
        <v>0.2943115234375</v>
      </c>
      <c r="F230">
        <f t="shared" si="19"/>
        <v>0</v>
      </c>
      <c r="G230" s="2" t="str">
        <f>""</f>
        <v/>
      </c>
      <c r="H230" s="2">
        <f t="shared" si="20"/>
        <v>224.1771528720856</v>
      </c>
      <c r="I230" s="2">
        <f t="shared" si="21"/>
        <v>0.2943115234375</v>
      </c>
      <c r="J230" s="2" t="str">
        <f t="shared" si="22"/>
        <v/>
      </c>
      <c r="K230" s="2" t="str">
        <f t="shared" si="23"/>
        <v/>
      </c>
    </row>
    <row r="231" spans="2:11" x14ac:dyDescent="0.45">
      <c r="B231">
        <v>225.2023298740387</v>
      </c>
      <c r="C231">
        <v>0.63119477033615112</v>
      </c>
      <c r="D231">
        <v>0</v>
      </c>
      <c r="E231">
        <f t="shared" si="18"/>
        <v>0.295654296875</v>
      </c>
      <c r="F231">
        <f t="shared" si="19"/>
        <v>0</v>
      </c>
      <c r="G231" s="2" t="str">
        <f>""</f>
        <v/>
      </c>
      <c r="H231" s="2">
        <f t="shared" si="20"/>
        <v>225.2023298740387</v>
      </c>
      <c r="I231" s="2">
        <f t="shared" si="21"/>
        <v>0.295654296875</v>
      </c>
      <c r="J231" s="2" t="str">
        <f t="shared" si="22"/>
        <v/>
      </c>
      <c r="K231" s="2" t="str">
        <f t="shared" si="23"/>
        <v/>
      </c>
    </row>
    <row r="232" spans="2:11" x14ac:dyDescent="0.45">
      <c r="B232">
        <v>226.28750443458557</v>
      </c>
      <c r="C232">
        <v>0.63253754377365112</v>
      </c>
      <c r="D232">
        <v>0</v>
      </c>
      <c r="E232">
        <f t="shared" si="18"/>
        <v>0.2969970703125</v>
      </c>
      <c r="F232">
        <f t="shared" si="19"/>
        <v>0</v>
      </c>
      <c r="G232" s="2" t="str">
        <f>""</f>
        <v/>
      </c>
      <c r="H232" s="2">
        <f t="shared" si="20"/>
        <v>226.28750443458557</v>
      </c>
      <c r="I232" s="2">
        <f t="shared" si="21"/>
        <v>0.2969970703125</v>
      </c>
      <c r="J232" s="2" t="str">
        <f t="shared" si="22"/>
        <v/>
      </c>
      <c r="K232" s="2" t="str">
        <f t="shared" si="23"/>
        <v/>
      </c>
    </row>
    <row r="233" spans="2:11" x14ac:dyDescent="0.45">
      <c r="B233">
        <v>227.38516068458557</v>
      </c>
      <c r="C233">
        <v>0.63388031721115112</v>
      </c>
      <c r="D233">
        <v>0</v>
      </c>
      <c r="E233">
        <f t="shared" si="18"/>
        <v>0.29833984375</v>
      </c>
      <c r="F233">
        <f t="shared" si="19"/>
        <v>0</v>
      </c>
      <c r="G233" s="2" t="str">
        <f>""</f>
        <v/>
      </c>
      <c r="H233" s="2">
        <f t="shared" si="20"/>
        <v>227.38516068458557</v>
      </c>
      <c r="I233" s="2">
        <f t="shared" si="21"/>
        <v>0.29833984375</v>
      </c>
      <c r="J233" s="2" t="str">
        <f t="shared" si="22"/>
        <v/>
      </c>
      <c r="K233" s="2" t="str">
        <f t="shared" si="23"/>
        <v/>
      </c>
    </row>
    <row r="234" spans="2:11" x14ac:dyDescent="0.45">
      <c r="B234">
        <v>228.44180130958557</v>
      </c>
      <c r="C234">
        <v>0.63522309064865112</v>
      </c>
      <c r="D234">
        <v>0</v>
      </c>
      <c r="E234">
        <f t="shared" si="18"/>
        <v>0.2996826171875</v>
      </c>
      <c r="F234">
        <f t="shared" si="19"/>
        <v>0</v>
      </c>
      <c r="G234" s="2" t="str">
        <f>""</f>
        <v/>
      </c>
      <c r="H234" s="2">
        <f t="shared" si="20"/>
        <v>228.44180130958557</v>
      </c>
      <c r="I234" s="2">
        <f t="shared" si="21"/>
        <v>0.2996826171875</v>
      </c>
      <c r="J234" s="2" t="str">
        <f t="shared" si="22"/>
        <v/>
      </c>
      <c r="K234" s="2" t="str">
        <f t="shared" si="23"/>
        <v/>
      </c>
    </row>
    <row r="235" spans="2:11" x14ac:dyDescent="0.45">
      <c r="B235">
        <v>229.53115677833557</v>
      </c>
      <c r="C235">
        <v>0.63656586408615112</v>
      </c>
      <c r="D235">
        <v>0</v>
      </c>
      <c r="E235">
        <f t="shared" si="18"/>
        <v>0.301025390625</v>
      </c>
      <c r="F235">
        <f t="shared" si="19"/>
        <v>0</v>
      </c>
      <c r="G235" s="2" t="str">
        <f>""</f>
        <v/>
      </c>
      <c r="H235" s="2">
        <f t="shared" si="20"/>
        <v>229.53115677833557</v>
      </c>
      <c r="I235" s="2">
        <f t="shared" si="21"/>
        <v>0.301025390625</v>
      </c>
      <c r="J235" s="2" t="str">
        <f t="shared" si="22"/>
        <v/>
      </c>
      <c r="K235" s="2" t="str">
        <f t="shared" si="23"/>
        <v/>
      </c>
    </row>
    <row r="236" spans="2:11" x14ac:dyDescent="0.45">
      <c r="B236">
        <v>230.62002396583557</v>
      </c>
      <c r="C236">
        <v>0.63790863752365112</v>
      </c>
      <c r="D236">
        <v>0</v>
      </c>
      <c r="E236">
        <f t="shared" si="18"/>
        <v>0.3023681640625</v>
      </c>
      <c r="F236">
        <f t="shared" si="19"/>
        <v>0</v>
      </c>
      <c r="G236" s="2" t="str">
        <f>""</f>
        <v/>
      </c>
      <c r="H236" s="2">
        <f t="shared" si="20"/>
        <v>230.62002396583557</v>
      </c>
      <c r="I236" s="2">
        <f t="shared" si="21"/>
        <v>0.3023681640625</v>
      </c>
      <c r="J236" s="2" t="str">
        <f t="shared" si="22"/>
        <v/>
      </c>
      <c r="K236" s="2" t="str">
        <f t="shared" si="23"/>
        <v/>
      </c>
    </row>
    <row r="237" spans="2:11" x14ac:dyDescent="0.45">
      <c r="B237">
        <v>231.55850052833557</v>
      </c>
      <c r="C237">
        <v>0.63912934064865112</v>
      </c>
      <c r="D237">
        <v>0</v>
      </c>
      <c r="E237">
        <f t="shared" si="18"/>
        <v>0.3035888671875</v>
      </c>
      <c r="F237">
        <f t="shared" si="19"/>
        <v>0</v>
      </c>
      <c r="G237" s="2" t="str">
        <f>""</f>
        <v/>
      </c>
      <c r="H237" s="2">
        <f t="shared" si="20"/>
        <v>231.55850052833557</v>
      </c>
      <c r="I237" s="2">
        <f t="shared" si="21"/>
        <v>0.3035888671875</v>
      </c>
      <c r="J237" s="2" t="str">
        <f t="shared" si="22"/>
        <v/>
      </c>
      <c r="K237" s="2" t="str">
        <f t="shared" si="23"/>
        <v/>
      </c>
    </row>
    <row r="238" spans="2:11" x14ac:dyDescent="0.45">
      <c r="B238">
        <v>232.59268021583557</v>
      </c>
      <c r="C238">
        <v>0.64059418439865112</v>
      </c>
      <c r="D238">
        <v>0</v>
      </c>
      <c r="E238">
        <f t="shared" si="18"/>
        <v>0.3050537109375</v>
      </c>
      <c r="F238">
        <f t="shared" si="19"/>
        <v>0</v>
      </c>
      <c r="G238" s="2" t="str">
        <f>""</f>
        <v/>
      </c>
      <c r="H238" s="2">
        <f t="shared" si="20"/>
        <v>232.59268021583557</v>
      </c>
      <c r="I238" s="2">
        <f t="shared" si="21"/>
        <v>0.3050537109375</v>
      </c>
      <c r="J238" s="2" t="str">
        <f t="shared" si="22"/>
        <v/>
      </c>
      <c r="K238" s="2" t="str">
        <f t="shared" si="23"/>
        <v/>
      </c>
    </row>
    <row r="239" spans="2:11" x14ac:dyDescent="0.45">
      <c r="B239">
        <v>233.64736771583557</v>
      </c>
      <c r="C239">
        <v>0.64181488752365112</v>
      </c>
      <c r="D239">
        <v>0</v>
      </c>
      <c r="E239">
        <f t="shared" si="18"/>
        <v>0.3062744140625</v>
      </c>
      <c r="F239">
        <f t="shared" si="19"/>
        <v>0</v>
      </c>
      <c r="G239" s="2" t="str">
        <f>""</f>
        <v/>
      </c>
      <c r="H239" s="2">
        <f t="shared" si="20"/>
        <v>233.64736771583557</v>
      </c>
      <c r="I239" s="2">
        <f t="shared" si="21"/>
        <v>0.3062744140625</v>
      </c>
      <c r="J239" s="2" t="str">
        <f t="shared" si="22"/>
        <v/>
      </c>
      <c r="K239" s="2" t="str">
        <f t="shared" si="23"/>
        <v/>
      </c>
    </row>
    <row r="240" spans="2:11" x14ac:dyDescent="0.45">
      <c r="B240">
        <v>234.72842240333557</v>
      </c>
      <c r="C240">
        <v>0.64327973127365112</v>
      </c>
      <c r="D240">
        <v>0</v>
      </c>
      <c r="E240">
        <f t="shared" si="18"/>
        <v>0.3077392578125</v>
      </c>
      <c r="F240">
        <f t="shared" si="19"/>
        <v>0</v>
      </c>
      <c r="G240" s="2" t="str">
        <f>""</f>
        <v/>
      </c>
      <c r="H240" s="2">
        <f t="shared" si="20"/>
        <v>234.72842240333557</v>
      </c>
      <c r="I240" s="2">
        <f t="shared" si="21"/>
        <v>0.3077392578125</v>
      </c>
      <c r="J240" s="2" t="str">
        <f t="shared" si="22"/>
        <v/>
      </c>
      <c r="K240" s="2" t="str">
        <f t="shared" si="23"/>
        <v/>
      </c>
    </row>
    <row r="241" spans="2:11" x14ac:dyDescent="0.45">
      <c r="B241">
        <v>235.74014115333557</v>
      </c>
      <c r="C241">
        <v>0.64450043439865112</v>
      </c>
      <c r="D241">
        <v>0</v>
      </c>
      <c r="E241">
        <f t="shared" si="18"/>
        <v>0.3089599609375</v>
      </c>
      <c r="F241">
        <f t="shared" si="19"/>
        <v>0</v>
      </c>
      <c r="G241" s="2" t="str">
        <f>""</f>
        <v/>
      </c>
      <c r="H241" s="2">
        <f t="shared" si="20"/>
        <v>235.74014115333557</v>
      </c>
      <c r="I241" s="2">
        <f t="shared" si="21"/>
        <v>0.3089599609375</v>
      </c>
      <c r="J241" s="2" t="str">
        <f t="shared" si="22"/>
        <v/>
      </c>
      <c r="K241" s="2" t="str">
        <f t="shared" si="23"/>
        <v/>
      </c>
    </row>
    <row r="242" spans="2:11" x14ac:dyDescent="0.45">
      <c r="B242">
        <v>236.7997114658356</v>
      </c>
      <c r="C242">
        <v>0.64584320783615112</v>
      </c>
      <c r="D242">
        <v>0</v>
      </c>
      <c r="E242">
        <f t="shared" si="18"/>
        <v>0.310302734375</v>
      </c>
      <c r="F242">
        <f t="shared" si="19"/>
        <v>0</v>
      </c>
      <c r="G242" s="2" t="str">
        <f>""</f>
        <v/>
      </c>
      <c r="H242" s="2">
        <f t="shared" si="20"/>
        <v>236.7997114658356</v>
      </c>
      <c r="I242" s="2">
        <f t="shared" si="21"/>
        <v>0.310302734375</v>
      </c>
      <c r="J242" s="2" t="str">
        <f t="shared" si="22"/>
        <v/>
      </c>
      <c r="K242" s="2" t="str">
        <f t="shared" si="23"/>
        <v/>
      </c>
    </row>
    <row r="243" spans="2:11" x14ac:dyDescent="0.45">
      <c r="B243">
        <v>237.80810379981995</v>
      </c>
      <c r="C243">
        <v>0.64718598127365112</v>
      </c>
      <c r="D243">
        <v>0</v>
      </c>
      <c r="E243">
        <f t="shared" si="18"/>
        <v>0.3116455078125</v>
      </c>
      <c r="F243">
        <f t="shared" si="19"/>
        <v>0</v>
      </c>
      <c r="G243" s="2" t="str">
        <f>""</f>
        <v/>
      </c>
      <c r="H243" s="2">
        <f t="shared" si="20"/>
        <v>237.80810379981995</v>
      </c>
      <c r="I243" s="2">
        <f t="shared" si="21"/>
        <v>0.3116455078125</v>
      </c>
      <c r="J243" s="2" t="str">
        <f t="shared" si="22"/>
        <v/>
      </c>
      <c r="K243" s="2" t="str">
        <f t="shared" si="23"/>
        <v/>
      </c>
    </row>
    <row r="244" spans="2:11" x14ac:dyDescent="0.45">
      <c r="B244">
        <v>238.83486771583557</v>
      </c>
      <c r="C244">
        <v>0.64852875471115112</v>
      </c>
      <c r="D244">
        <v>0</v>
      </c>
      <c r="E244">
        <f t="shared" si="18"/>
        <v>0.31298828125</v>
      </c>
      <c r="F244">
        <f t="shared" si="19"/>
        <v>0</v>
      </c>
      <c r="G244" s="2" t="str">
        <f>""</f>
        <v/>
      </c>
      <c r="H244" s="2">
        <f t="shared" si="20"/>
        <v>238.83486771583557</v>
      </c>
      <c r="I244" s="2">
        <f t="shared" si="21"/>
        <v>0.31298828125</v>
      </c>
      <c r="J244" s="2" t="str">
        <f t="shared" si="22"/>
        <v/>
      </c>
      <c r="K244" s="2" t="str">
        <f t="shared" si="23"/>
        <v/>
      </c>
    </row>
    <row r="245" spans="2:11" x14ac:dyDescent="0.45">
      <c r="B245">
        <v>239.80850052833557</v>
      </c>
      <c r="C245">
        <v>0.64987152814865112</v>
      </c>
      <c r="D245">
        <v>0</v>
      </c>
      <c r="E245">
        <f t="shared" si="18"/>
        <v>0.3143310546875</v>
      </c>
      <c r="F245">
        <f t="shared" si="19"/>
        <v>0</v>
      </c>
      <c r="G245" s="2" t="str">
        <f>""</f>
        <v/>
      </c>
      <c r="H245" s="2">
        <f t="shared" si="20"/>
        <v>239.80850052833557</v>
      </c>
      <c r="I245" s="2">
        <f t="shared" si="21"/>
        <v>0.3143310546875</v>
      </c>
      <c r="J245" s="2" t="str">
        <f t="shared" si="22"/>
        <v/>
      </c>
      <c r="K245" s="2" t="str">
        <f t="shared" si="23"/>
        <v/>
      </c>
    </row>
    <row r="246" spans="2:11" x14ac:dyDescent="0.45">
      <c r="B246">
        <v>240.85049271583557</v>
      </c>
      <c r="C246">
        <v>0.65121430158615112</v>
      </c>
      <c r="D246">
        <v>0</v>
      </c>
      <c r="E246">
        <f t="shared" si="18"/>
        <v>0.315673828125</v>
      </c>
      <c r="F246">
        <f t="shared" si="19"/>
        <v>0</v>
      </c>
      <c r="G246" s="2" t="str">
        <f>""</f>
        <v/>
      </c>
      <c r="H246" s="2">
        <f t="shared" si="20"/>
        <v>240.85049271583557</v>
      </c>
      <c r="I246" s="2">
        <f t="shared" si="21"/>
        <v>0.315673828125</v>
      </c>
      <c r="J246" s="2" t="str">
        <f t="shared" si="22"/>
        <v/>
      </c>
      <c r="K246" s="2" t="str">
        <f t="shared" si="23"/>
        <v/>
      </c>
    </row>
    <row r="247" spans="2:11" x14ac:dyDescent="0.45">
      <c r="B247">
        <v>241.87539505958557</v>
      </c>
      <c r="C247">
        <v>0.65255707502365112</v>
      </c>
      <c r="D247">
        <v>0</v>
      </c>
      <c r="E247">
        <f t="shared" si="18"/>
        <v>0.3170166015625</v>
      </c>
      <c r="F247">
        <f t="shared" si="19"/>
        <v>0</v>
      </c>
      <c r="G247" s="2" t="str">
        <f>""</f>
        <v/>
      </c>
      <c r="H247" s="2">
        <f t="shared" si="20"/>
        <v>241.87539505958557</v>
      </c>
      <c r="I247" s="2">
        <f t="shared" si="21"/>
        <v>0.3170166015625</v>
      </c>
      <c r="J247" s="2" t="str">
        <f t="shared" si="22"/>
        <v/>
      </c>
      <c r="K247" s="2" t="str">
        <f t="shared" si="23"/>
        <v/>
      </c>
    </row>
    <row r="248" spans="2:11" x14ac:dyDescent="0.45">
      <c r="B248">
        <v>242.92373490333557</v>
      </c>
      <c r="C248">
        <v>0.65389984846115112</v>
      </c>
      <c r="D248">
        <v>0</v>
      </c>
      <c r="E248">
        <f t="shared" si="18"/>
        <v>0.318359375</v>
      </c>
      <c r="F248">
        <f t="shared" si="19"/>
        <v>0</v>
      </c>
      <c r="G248" s="2" t="str">
        <f>""</f>
        <v/>
      </c>
      <c r="H248" s="2">
        <f t="shared" si="20"/>
        <v>242.92373490333557</v>
      </c>
      <c r="I248" s="2">
        <f t="shared" si="21"/>
        <v>0.318359375</v>
      </c>
      <c r="J248" s="2" t="str">
        <f t="shared" si="22"/>
        <v/>
      </c>
      <c r="K248" s="2" t="str">
        <f t="shared" si="23"/>
        <v/>
      </c>
    </row>
    <row r="249" spans="2:11" x14ac:dyDescent="0.45">
      <c r="B249">
        <v>243.9725630283356</v>
      </c>
      <c r="C249">
        <v>0.65524262189865112</v>
      </c>
      <c r="D249">
        <v>0</v>
      </c>
      <c r="E249">
        <f t="shared" si="18"/>
        <v>0.3197021484375</v>
      </c>
      <c r="F249">
        <f t="shared" si="19"/>
        <v>0</v>
      </c>
      <c r="G249" s="2" t="str">
        <f>""</f>
        <v/>
      </c>
      <c r="H249" s="2">
        <f t="shared" si="20"/>
        <v>243.9725630283356</v>
      </c>
      <c r="I249" s="2">
        <f t="shared" si="21"/>
        <v>0.3197021484375</v>
      </c>
      <c r="J249" s="2" t="str">
        <f t="shared" si="22"/>
        <v/>
      </c>
      <c r="K249" s="2" t="str">
        <f t="shared" si="23"/>
        <v/>
      </c>
    </row>
    <row r="250" spans="2:11" x14ac:dyDescent="0.45">
      <c r="B250">
        <v>245.06387162208557</v>
      </c>
      <c r="C250">
        <v>0.65658539533615112</v>
      </c>
      <c r="D250">
        <v>0</v>
      </c>
      <c r="E250">
        <f t="shared" si="18"/>
        <v>0.321044921875</v>
      </c>
      <c r="F250">
        <f t="shared" si="19"/>
        <v>0</v>
      </c>
      <c r="G250" s="2" t="str">
        <f>""</f>
        <v/>
      </c>
      <c r="H250" s="2">
        <f t="shared" si="20"/>
        <v>245.06387162208557</v>
      </c>
      <c r="I250" s="2">
        <f t="shared" si="21"/>
        <v>0.321044921875</v>
      </c>
      <c r="J250" s="2" t="str">
        <f t="shared" si="22"/>
        <v/>
      </c>
      <c r="K250" s="2" t="str">
        <f t="shared" si="23"/>
        <v/>
      </c>
    </row>
    <row r="251" spans="2:11" x14ac:dyDescent="0.45">
      <c r="B251">
        <v>246.0887739658356</v>
      </c>
      <c r="C251">
        <v>0.65792816877365112</v>
      </c>
      <c r="D251">
        <v>0</v>
      </c>
      <c r="E251">
        <f t="shared" si="18"/>
        <v>0.3223876953125</v>
      </c>
      <c r="F251">
        <f t="shared" si="19"/>
        <v>0</v>
      </c>
      <c r="G251" s="2" t="str">
        <f>""</f>
        <v/>
      </c>
      <c r="H251" s="2">
        <f t="shared" si="20"/>
        <v>246.0887739658356</v>
      </c>
      <c r="I251" s="2">
        <f t="shared" si="21"/>
        <v>0.3223876953125</v>
      </c>
      <c r="J251" s="2" t="str">
        <f t="shared" si="22"/>
        <v/>
      </c>
      <c r="K251" s="2" t="str">
        <f t="shared" si="23"/>
        <v/>
      </c>
    </row>
    <row r="252" spans="2:11" x14ac:dyDescent="0.45">
      <c r="B252">
        <v>247.09414505958557</v>
      </c>
      <c r="C252">
        <v>0.65914887189865112</v>
      </c>
      <c r="D252">
        <v>0</v>
      </c>
      <c r="E252">
        <f t="shared" si="18"/>
        <v>0.3236083984375</v>
      </c>
      <c r="F252">
        <f t="shared" si="19"/>
        <v>0</v>
      </c>
      <c r="G252" s="2" t="str">
        <f>""</f>
        <v/>
      </c>
      <c r="H252" s="2">
        <f t="shared" si="20"/>
        <v>247.09414505958557</v>
      </c>
      <c r="I252" s="2">
        <f t="shared" si="21"/>
        <v>0.3236083984375</v>
      </c>
      <c r="J252" s="2" t="str">
        <f t="shared" si="22"/>
        <v/>
      </c>
      <c r="K252" s="2" t="str">
        <f t="shared" si="23"/>
        <v/>
      </c>
    </row>
    <row r="253" spans="2:11" x14ac:dyDescent="0.45">
      <c r="B253">
        <v>248.09658646583557</v>
      </c>
      <c r="C253">
        <v>0.66049164533615112</v>
      </c>
      <c r="D253">
        <v>0</v>
      </c>
      <c r="E253">
        <f t="shared" si="18"/>
        <v>0.324951171875</v>
      </c>
      <c r="F253">
        <f t="shared" si="19"/>
        <v>0</v>
      </c>
      <c r="G253" s="2" t="str">
        <f>""</f>
        <v/>
      </c>
      <c r="H253" s="2">
        <f t="shared" si="20"/>
        <v>248.09658646583557</v>
      </c>
      <c r="I253" s="2">
        <f t="shared" si="21"/>
        <v>0.324951171875</v>
      </c>
      <c r="J253" s="2" t="str">
        <f t="shared" si="22"/>
        <v/>
      </c>
      <c r="K253" s="2" t="str">
        <f t="shared" si="23"/>
        <v/>
      </c>
    </row>
    <row r="254" spans="2:11" x14ac:dyDescent="0.45">
      <c r="B254">
        <v>249.14541459083557</v>
      </c>
      <c r="C254">
        <v>0.66183441877365112</v>
      </c>
      <c r="D254">
        <v>0</v>
      </c>
      <c r="E254">
        <f t="shared" si="18"/>
        <v>0.3262939453125</v>
      </c>
      <c r="F254">
        <f t="shared" si="19"/>
        <v>0</v>
      </c>
      <c r="G254" s="2" t="str">
        <f>""</f>
        <v/>
      </c>
      <c r="H254" s="2">
        <f t="shared" si="20"/>
        <v>249.14541459083557</v>
      </c>
      <c r="I254" s="2">
        <f t="shared" si="21"/>
        <v>0.3262939453125</v>
      </c>
      <c r="J254" s="2" t="str">
        <f t="shared" si="22"/>
        <v/>
      </c>
      <c r="K254" s="2" t="str">
        <f t="shared" si="23"/>
        <v/>
      </c>
    </row>
    <row r="255" spans="2:11" x14ac:dyDescent="0.45">
      <c r="B255">
        <v>250.14776444435122</v>
      </c>
      <c r="C255">
        <v>0.66317719221115112</v>
      </c>
      <c r="D255">
        <v>0</v>
      </c>
      <c r="E255">
        <f t="shared" si="18"/>
        <v>0.32763671875</v>
      </c>
      <c r="F255">
        <f t="shared" si="19"/>
        <v>0</v>
      </c>
      <c r="G255" s="2" t="str">
        <f>""</f>
        <v/>
      </c>
      <c r="H255" s="2">
        <f t="shared" si="20"/>
        <v>250.14776444435122</v>
      </c>
      <c r="I255" s="2">
        <f t="shared" si="21"/>
        <v>0.32763671875</v>
      </c>
      <c r="J255" s="2" t="str">
        <f t="shared" si="22"/>
        <v/>
      </c>
      <c r="K255" s="2" t="str">
        <f t="shared" si="23"/>
        <v/>
      </c>
    </row>
    <row r="256" spans="2:11" x14ac:dyDescent="0.45">
      <c r="B256">
        <v>251.1649458408356</v>
      </c>
      <c r="C256">
        <v>0.66451996564865112</v>
      </c>
      <c r="D256">
        <v>0</v>
      </c>
      <c r="E256">
        <f t="shared" si="18"/>
        <v>0.3289794921875</v>
      </c>
      <c r="F256">
        <f t="shared" si="19"/>
        <v>0</v>
      </c>
      <c r="G256" s="2" t="str">
        <f>""</f>
        <v/>
      </c>
      <c r="H256" s="2">
        <f t="shared" si="20"/>
        <v>251.1649458408356</v>
      </c>
      <c r="I256" s="2">
        <f t="shared" si="21"/>
        <v>0.3289794921875</v>
      </c>
      <c r="J256" s="2" t="str">
        <f t="shared" si="22"/>
        <v/>
      </c>
      <c r="K256" s="2" t="str">
        <f t="shared" si="23"/>
        <v/>
      </c>
    </row>
    <row r="257" spans="2:11" x14ac:dyDescent="0.45">
      <c r="B257">
        <v>252.1488325595856</v>
      </c>
      <c r="C257">
        <v>0.66586273908615112</v>
      </c>
      <c r="D257">
        <v>0</v>
      </c>
      <c r="E257">
        <f t="shared" si="18"/>
        <v>0.330322265625</v>
      </c>
      <c r="F257">
        <f t="shared" si="19"/>
        <v>0</v>
      </c>
      <c r="G257" s="2" t="str">
        <f>""</f>
        <v/>
      </c>
      <c r="H257" s="2">
        <f t="shared" si="20"/>
        <v>252.1488325595856</v>
      </c>
      <c r="I257" s="2">
        <f t="shared" si="21"/>
        <v>0.330322265625</v>
      </c>
      <c r="J257" s="2" t="str">
        <f t="shared" si="22"/>
        <v/>
      </c>
      <c r="K257" s="2" t="str">
        <f t="shared" si="23"/>
        <v/>
      </c>
    </row>
    <row r="258" spans="2:11" x14ac:dyDescent="0.45">
      <c r="B258">
        <v>253.1649458408356</v>
      </c>
      <c r="C258">
        <v>0.66720551252365112</v>
      </c>
      <c r="D258">
        <v>0</v>
      </c>
      <c r="E258">
        <f t="shared" si="18"/>
        <v>0.3316650390625</v>
      </c>
      <c r="F258">
        <f t="shared" si="19"/>
        <v>0</v>
      </c>
      <c r="G258" s="2" t="str">
        <f>""</f>
        <v/>
      </c>
      <c r="H258" s="2">
        <f t="shared" si="20"/>
        <v>253.1649458408356</v>
      </c>
      <c r="I258" s="2">
        <f t="shared" si="21"/>
        <v>0.3316650390625</v>
      </c>
      <c r="J258" s="2" t="str">
        <f t="shared" si="22"/>
        <v/>
      </c>
      <c r="K258" s="2" t="str">
        <f t="shared" si="23"/>
        <v/>
      </c>
    </row>
    <row r="259" spans="2:11" x14ac:dyDescent="0.45">
      <c r="B259">
        <v>254.13613724708557</v>
      </c>
      <c r="C259">
        <v>0.66854828596115112</v>
      </c>
      <c r="D259">
        <v>0</v>
      </c>
      <c r="E259">
        <f t="shared" si="18"/>
        <v>0.3330078125</v>
      </c>
      <c r="F259">
        <f t="shared" si="19"/>
        <v>0</v>
      </c>
      <c r="G259" s="2" t="str">
        <f>""</f>
        <v/>
      </c>
      <c r="H259" s="2">
        <f t="shared" si="20"/>
        <v>254.13613724708557</v>
      </c>
      <c r="I259" s="2">
        <f t="shared" si="21"/>
        <v>0.3330078125</v>
      </c>
      <c r="J259" s="2" t="str">
        <f t="shared" si="22"/>
        <v/>
      </c>
      <c r="K259" s="2" t="str">
        <f t="shared" si="23"/>
        <v/>
      </c>
    </row>
    <row r="260" spans="2:11" x14ac:dyDescent="0.45">
      <c r="B260">
        <v>255.18105912208554</v>
      </c>
      <c r="C260">
        <v>0.66989105939865112</v>
      </c>
      <c r="D260">
        <v>0</v>
      </c>
      <c r="E260">
        <f t="shared" ref="E260:E323" si="24">C260-C$3</f>
        <v>0.3343505859375</v>
      </c>
      <c r="F260">
        <f t="shared" ref="F260:F323" si="25">-(D260-D$3)</f>
        <v>0</v>
      </c>
      <c r="G260" s="2" t="str">
        <f>""</f>
        <v/>
      </c>
      <c r="H260" s="2">
        <f t="shared" ref="H260:H323" si="26">IF(AND(E260&gt;H$2,E260&lt;I$2),B260,"")</f>
        <v>255.18105912208554</v>
      </c>
      <c r="I260" s="2">
        <f t="shared" ref="I260:I323" si="27">IF(AND(E260&gt;H$2,E260&lt;I$2),E260,"")</f>
        <v>0.3343505859375</v>
      </c>
      <c r="J260" s="2" t="str">
        <f t="shared" ref="J260:J323" si="28">IF(AND(F260&gt;J$2,F260&lt;K$2),B260,"")</f>
        <v/>
      </c>
      <c r="K260" s="2" t="str">
        <f t="shared" ref="K260:K323" si="29">IF(AND(F260&gt;J$2,F260&lt;K$2),F260,"")</f>
        <v/>
      </c>
    </row>
    <row r="261" spans="2:11" x14ac:dyDescent="0.45">
      <c r="B261">
        <v>256.2272322177887</v>
      </c>
      <c r="C261">
        <v>0.67135590314865112</v>
      </c>
      <c r="D261">
        <v>0</v>
      </c>
      <c r="E261">
        <f t="shared" si="24"/>
        <v>0.3358154296875</v>
      </c>
      <c r="F261">
        <f t="shared" si="25"/>
        <v>0</v>
      </c>
      <c r="G261" s="2" t="str">
        <f>""</f>
        <v/>
      </c>
      <c r="H261" s="2">
        <f t="shared" si="26"/>
        <v>256.2272322177887</v>
      </c>
      <c r="I261" s="2">
        <f t="shared" si="27"/>
        <v>0.3358154296875</v>
      </c>
      <c r="J261" s="2" t="str">
        <f t="shared" si="28"/>
        <v/>
      </c>
      <c r="K261" s="2" t="str">
        <f t="shared" si="29"/>
        <v/>
      </c>
    </row>
    <row r="262" spans="2:11" x14ac:dyDescent="0.45">
      <c r="B262">
        <v>257.20986771583557</v>
      </c>
      <c r="C262">
        <v>0.67269867658615112</v>
      </c>
      <c r="D262">
        <v>0</v>
      </c>
      <c r="E262">
        <f t="shared" si="24"/>
        <v>0.337158203125</v>
      </c>
      <c r="F262">
        <f t="shared" si="25"/>
        <v>0</v>
      </c>
      <c r="G262" s="2" t="str">
        <f>""</f>
        <v/>
      </c>
      <c r="H262" s="2">
        <f t="shared" si="26"/>
        <v>257.20986771583557</v>
      </c>
      <c r="I262" s="2">
        <f t="shared" si="27"/>
        <v>0.337158203125</v>
      </c>
      <c r="J262" s="2" t="str">
        <f t="shared" si="28"/>
        <v/>
      </c>
      <c r="K262" s="2" t="str">
        <f t="shared" si="29"/>
        <v/>
      </c>
    </row>
    <row r="263" spans="2:11" x14ac:dyDescent="0.45">
      <c r="B263">
        <v>258.20706009864807</v>
      </c>
      <c r="C263">
        <v>0.67404145002365112</v>
      </c>
      <c r="D263">
        <v>0</v>
      </c>
      <c r="E263">
        <f t="shared" si="24"/>
        <v>0.3385009765625</v>
      </c>
      <c r="F263">
        <f t="shared" si="25"/>
        <v>0</v>
      </c>
      <c r="G263" s="2" t="str">
        <f>""</f>
        <v/>
      </c>
      <c r="H263" s="2">
        <f t="shared" si="26"/>
        <v>258.20706009864807</v>
      </c>
      <c r="I263" s="2">
        <f t="shared" si="27"/>
        <v>0.3385009765625</v>
      </c>
      <c r="J263" s="2" t="str">
        <f t="shared" si="28"/>
        <v/>
      </c>
      <c r="K263" s="2" t="str">
        <f t="shared" si="29"/>
        <v/>
      </c>
    </row>
    <row r="264" spans="2:11" x14ac:dyDescent="0.45">
      <c r="B264">
        <v>259.28164505958557</v>
      </c>
      <c r="C264">
        <v>0.67550629377365112</v>
      </c>
      <c r="D264">
        <v>0</v>
      </c>
      <c r="E264">
        <f t="shared" si="24"/>
        <v>0.3399658203125</v>
      </c>
      <c r="F264">
        <f t="shared" si="25"/>
        <v>0</v>
      </c>
      <c r="G264" s="2" t="str">
        <f>""</f>
        <v/>
      </c>
      <c r="H264" s="2">
        <f t="shared" si="26"/>
        <v>259.28164505958557</v>
      </c>
      <c r="I264" s="2">
        <f t="shared" si="27"/>
        <v>0.3399658203125</v>
      </c>
      <c r="J264" s="2" t="str">
        <f t="shared" si="28"/>
        <v/>
      </c>
      <c r="K264" s="2" t="str">
        <f t="shared" si="29"/>
        <v/>
      </c>
    </row>
    <row r="265" spans="2:11" x14ac:dyDescent="0.45">
      <c r="B265">
        <v>260.32070755958557</v>
      </c>
      <c r="C265">
        <v>0.67684906721115112</v>
      </c>
      <c r="D265">
        <v>0</v>
      </c>
      <c r="E265">
        <f t="shared" si="24"/>
        <v>0.34130859375</v>
      </c>
      <c r="F265">
        <f t="shared" si="25"/>
        <v>0</v>
      </c>
      <c r="G265" s="2" t="str">
        <f>""</f>
        <v/>
      </c>
      <c r="H265" s="2">
        <f t="shared" si="26"/>
        <v>260.32070755958557</v>
      </c>
      <c r="I265" s="2">
        <f t="shared" si="27"/>
        <v>0.34130859375</v>
      </c>
      <c r="J265" s="2" t="str">
        <f t="shared" si="28"/>
        <v/>
      </c>
      <c r="K265" s="2" t="str">
        <f t="shared" si="29"/>
        <v/>
      </c>
    </row>
    <row r="266" spans="2:11" x14ac:dyDescent="0.45">
      <c r="B266">
        <v>261.36025834083557</v>
      </c>
      <c r="C266">
        <v>0.67819184064865112</v>
      </c>
      <c r="D266">
        <v>0</v>
      </c>
      <c r="E266">
        <f t="shared" si="24"/>
        <v>0.3426513671875</v>
      </c>
      <c r="F266">
        <f t="shared" si="25"/>
        <v>0</v>
      </c>
      <c r="G266" s="2" t="str">
        <f>""</f>
        <v/>
      </c>
      <c r="H266" s="2">
        <f t="shared" si="26"/>
        <v>261.36025834083557</v>
      </c>
      <c r="I266" s="2">
        <f t="shared" si="27"/>
        <v>0.3426513671875</v>
      </c>
      <c r="J266" s="2" t="str">
        <f t="shared" si="28"/>
        <v/>
      </c>
      <c r="K266" s="2" t="str">
        <f t="shared" si="29"/>
        <v/>
      </c>
    </row>
    <row r="267" spans="2:11" x14ac:dyDescent="0.45">
      <c r="B267">
        <v>262.37295365333557</v>
      </c>
      <c r="C267">
        <v>0.67941254377365112</v>
      </c>
      <c r="D267">
        <v>0</v>
      </c>
      <c r="E267">
        <f t="shared" si="24"/>
        <v>0.3438720703125</v>
      </c>
      <c r="F267">
        <f t="shared" si="25"/>
        <v>0</v>
      </c>
      <c r="G267" s="2" t="str">
        <f>""</f>
        <v/>
      </c>
      <c r="H267" s="2">
        <f t="shared" si="26"/>
        <v>262.37295365333557</v>
      </c>
      <c r="I267" s="2">
        <f t="shared" si="27"/>
        <v>0.3438720703125</v>
      </c>
      <c r="J267" s="2" t="str">
        <f t="shared" si="28"/>
        <v/>
      </c>
      <c r="K267" s="2" t="str">
        <f t="shared" si="29"/>
        <v/>
      </c>
    </row>
    <row r="268" spans="2:11" x14ac:dyDescent="0.45">
      <c r="B268">
        <v>263.39394974708557</v>
      </c>
      <c r="C268">
        <v>0.68075531721115112</v>
      </c>
      <c r="D268">
        <v>0</v>
      </c>
      <c r="E268">
        <f t="shared" si="24"/>
        <v>0.34521484375</v>
      </c>
      <c r="F268">
        <f t="shared" si="25"/>
        <v>0</v>
      </c>
      <c r="G268" s="2" t="str">
        <f>""</f>
        <v/>
      </c>
      <c r="H268" s="2">
        <f t="shared" si="26"/>
        <v>263.39394974708557</v>
      </c>
      <c r="I268" s="2">
        <f t="shared" si="27"/>
        <v>0.34521484375</v>
      </c>
      <c r="J268" s="2" t="str">
        <f t="shared" si="28"/>
        <v/>
      </c>
      <c r="K268" s="2" t="str">
        <f t="shared" si="29"/>
        <v/>
      </c>
    </row>
    <row r="269" spans="2:11" x14ac:dyDescent="0.45">
      <c r="B269">
        <v>264.45205521583557</v>
      </c>
      <c r="C269">
        <v>0.68234223127365112</v>
      </c>
      <c r="D269">
        <v>0</v>
      </c>
      <c r="E269">
        <f t="shared" si="24"/>
        <v>0.3468017578125</v>
      </c>
      <c r="F269">
        <f t="shared" si="25"/>
        <v>0</v>
      </c>
      <c r="G269" s="2" t="str">
        <f>""</f>
        <v/>
      </c>
      <c r="H269" s="2">
        <f t="shared" si="26"/>
        <v>264.45205521583557</v>
      </c>
      <c r="I269" s="2">
        <f t="shared" si="27"/>
        <v>0.3468017578125</v>
      </c>
      <c r="J269" s="2" t="str">
        <f t="shared" si="28"/>
        <v/>
      </c>
      <c r="K269" s="2" t="str">
        <f t="shared" si="29"/>
        <v/>
      </c>
    </row>
    <row r="270" spans="2:11" x14ac:dyDescent="0.45">
      <c r="B270">
        <v>265.51309037208557</v>
      </c>
      <c r="C270">
        <v>0.68380707502365112</v>
      </c>
      <c r="D270">
        <v>0</v>
      </c>
      <c r="E270">
        <f t="shared" si="24"/>
        <v>0.3482666015625</v>
      </c>
      <c r="F270">
        <f t="shared" si="25"/>
        <v>0</v>
      </c>
      <c r="G270" s="2" t="str">
        <f>""</f>
        <v/>
      </c>
      <c r="H270" s="2">
        <f t="shared" si="26"/>
        <v>265.51309037208557</v>
      </c>
      <c r="I270" s="2">
        <f t="shared" si="27"/>
        <v>0.3482666015625</v>
      </c>
      <c r="J270" s="2" t="str">
        <f t="shared" si="28"/>
        <v/>
      </c>
      <c r="K270" s="2" t="str">
        <f t="shared" si="29"/>
        <v/>
      </c>
    </row>
    <row r="271" spans="2:11" x14ac:dyDescent="0.45">
      <c r="B271">
        <v>266.48037552833557</v>
      </c>
      <c r="C271">
        <v>0.68502777814865112</v>
      </c>
      <c r="D271">
        <v>0</v>
      </c>
      <c r="E271">
        <f t="shared" si="24"/>
        <v>0.3494873046875</v>
      </c>
      <c r="F271">
        <f t="shared" si="25"/>
        <v>0</v>
      </c>
      <c r="G271" s="2" t="str">
        <f>""</f>
        <v/>
      </c>
      <c r="H271" s="2">
        <f t="shared" si="26"/>
        <v>266.48037552833557</v>
      </c>
      <c r="I271" s="2">
        <f t="shared" si="27"/>
        <v>0.3494873046875</v>
      </c>
      <c r="J271" s="2" t="str">
        <f t="shared" si="28"/>
        <v/>
      </c>
      <c r="K271" s="2" t="str">
        <f t="shared" si="29"/>
        <v/>
      </c>
    </row>
    <row r="272" spans="2:11" x14ac:dyDescent="0.45">
      <c r="B272">
        <v>267.50527787208557</v>
      </c>
      <c r="C272">
        <v>0.68649262189865112</v>
      </c>
      <c r="D272">
        <v>0</v>
      </c>
      <c r="E272">
        <f t="shared" si="24"/>
        <v>0.3509521484375</v>
      </c>
      <c r="F272">
        <f t="shared" si="25"/>
        <v>0</v>
      </c>
      <c r="G272" s="2" t="str">
        <f>""</f>
        <v/>
      </c>
      <c r="H272" s="2">
        <f t="shared" si="26"/>
        <v>267.50527787208557</v>
      </c>
      <c r="I272" s="2">
        <f t="shared" si="27"/>
        <v>0.3509521484375</v>
      </c>
      <c r="J272" s="2" t="str">
        <f t="shared" si="28"/>
        <v/>
      </c>
      <c r="K272" s="2" t="str">
        <f t="shared" si="29"/>
        <v/>
      </c>
    </row>
    <row r="273" spans="2:11" x14ac:dyDescent="0.45">
      <c r="B273">
        <v>268.56094193458557</v>
      </c>
      <c r="C273">
        <v>0.68795746564865112</v>
      </c>
      <c r="D273">
        <v>0</v>
      </c>
      <c r="E273">
        <f t="shared" si="24"/>
        <v>0.3524169921875</v>
      </c>
      <c r="F273">
        <f t="shared" si="25"/>
        <v>0</v>
      </c>
      <c r="G273" s="2" t="str">
        <f>""</f>
        <v/>
      </c>
      <c r="H273" s="2">
        <f t="shared" si="26"/>
        <v>268.56094193458557</v>
      </c>
      <c r="I273" s="2">
        <f t="shared" si="27"/>
        <v>0.3524169921875</v>
      </c>
      <c r="J273" s="2" t="str">
        <f t="shared" si="28"/>
        <v/>
      </c>
      <c r="K273" s="2" t="str">
        <f t="shared" si="29"/>
        <v/>
      </c>
    </row>
    <row r="274" spans="2:11" x14ac:dyDescent="0.45">
      <c r="B274">
        <v>269.57656693458557</v>
      </c>
      <c r="C274">
        <v>0.68930023908615112</v>
      </c>
      <c r="D274">
        <v>0</v>
      </c>
      <c r="E274">
        <f t="shared" si="24"/>
        <v>0.353759765625</v>
      </c>
      <c r="F274">
        <f t="shared" si="25"/>
        <v>0</v>
      </c>
      <c r="G274" s="2" t="str">
        <f>""</f>
        <v/>
      </c>
      <c r="H274" s="2">
        <f t="shared" si="26"/>
        <v>269.57656693458557</v>
      </c>
      <c r="I274" s="2">
        <f t="shared" si="27"/>
        <v>0.353759765625</v>
      </c>
      <c r="J274" s="2" t="str">
        <f t="shared" si="28"/>
        <v/>
      </c>
      <c r="K274" s="2" t="str">
        <f t="shared" si="29"/>
        <v/>
      </c>
    </row>
    <row r="275" spans="2:11" x14ac:dyDescent="0.45">
      <c r="B275">
        <v>270.65078568458557</v>
      </c>
      <c r="C275">
        <v>0.69076508283615112</v>
      </c>
      <c r="D275">
        <v>0</v>
      </c>
      <c r="E275">
        <f t="shared" si="24"/>
        <v>0.355224609375</v>
      </c>
      <c r="F275">
        <f t="shared" si="25"/>
        <v>0</v>
      </c>
      <c r="G275" s="2" t="str">
        <f>""</f>
        <v/>
      </c>
      <c r="H275" s="2">
        <f t="shared" si="26"/>
        <v>270.65078568458557</v>
      </c>
      <c r="I275" s="2">
        <f t="shared" si="27"/>
        <v>0.355224609375</v>
      </c>
      <c r="J275" s="2" t="str">
        <f t="shared" si="28"/>
        <v/>
      </c>
      <c r="K275" s="2" t="str">
        <f t="shared" si="29"/>
        <v/>
      </c>
    </row>
    <row r="276" spans="2:11" x14ac:dyDescent="0.45">
      <c r="B276">
        <v>271.70352005958557</v>
      </c>
      <c r="C276">
        <v>0.69222992658615112</v>
      </c>
      <c r="D276">
        <v>0</v>
      </c>
      <c r="E276">
        <f t="shared" si="24"/>
        <v>0.356689453125</v>
      </c>
      <c r="F276">
        <f t="shared" si="25"/>
        <v>0</v>
      </c>
      <c r="G276" s="2" t="str">
        <f>""</f>
        <v/>
      </c>
      <c r="H276" s="2">
        <f t="shared" si="26"/>
        <v>271.70352005958557</v>
      </c>
      <c r="I276" s="2">
        <f t="shared" si="27"/>
        <v>0.356689453125</v>
      </c>
      <c r="J276" s="2" t="str">
        <f t="shared" si="28"/>
        <v/>
      </c>
      <c r="K276" s="2" t="str">
        <f t="shared" si="29"/>
        <v/>
      </c>
    </row>
    <row r="277" spans="2:11" x14ac:dyDescent="0.45">
      <c r="B277">
        <v>272.74258255958557</v>
      </c>
      <c r="C277">
        <v>0.69369477033615112</v>
      </c>
      <c r="D277">
        <v>0</v>
      </c>
      <c r="E277">
        <f t="shared" si="24"/>
        <v>0.358154296875</v>
      </c>
      <c r="F277">
        <f t="shared" si="25"/>
        <v>0</v>
      </c>
      <c r="G277" s="2" t="str">
        <f>""</f>
        <v/>
      </c>
      <c r="H277" s="2">
        <f t="shared" si="26"/>
        <v>272.74258255958557</v>
      </c>
      <c r="I277" s="2">
        <f t="shared" si="27"/>
        <v>0.358154296875</v>
      </c>
      <c r="J277" s="2" t="str">
        <f t="shared" si="28"/>
        <v/>
      </c>
      <c r="K277" s="2" t="str">
        <f t="shared" si="29"/>
        <v/>
      </c>
    </row>
    <row r="278" spans="2:11" x14ac:dyDescent="0.45">
      <c r="B278">
        <v>273.62197709083557</v>
      </c>
      <c r="C278">
        <v>0.69503754377365112</v>
      </c>
      <c r="D278">
        <v>0</v>
      </c>
      <c r="E278">
        <f t="shared" si="24"/>
        <v>0.3594970703125</v>
      </c>
      <c r="F278">
        <f t="shared" si="25"/>
        <v>0</v>
      </c>
      <c r="G278" s="2" t="str">
        <f>""</f>
        <v/>
      </c>
      <c r="H278" s="2">
        <f t="shared" si="26"/>
        <v>273.62197709083557</v>
      </c>
      <c r="I278" s="2">
        <f t="shared" si="27"/>
        <v>0.3594970703125</v>
      </c>
      <c r="J278" s="2" t="str">
        <f t="shared" si="28"/>
        <v/>
      </c>
      <c r="K278" s="2" t="str">
        <f t="shared" si="29"/>
        <v/>
      </c>
    </row>
    <row r="279" spans="2:11" x14ac:dyDescent="0.45">
      <c r="B279">
        <v>274.68935990333557</v>
      </c>
      <c r="C279">
        <v>0.69650238752365112</v>
      </c>
      <c r="D279">
        <v>0</v>
      </c>
      <c r="E279">
        <f t="shared" si="24"/>
        <v>0.3609619140625</v>
      </c>
      <c r="F279">
        <f t="shared" si="25"/>
        <v>0</v>
      </c>
      <c r="G279" s="2" t="str">
        <f>""</f>
        <v/>
      </c>
      <c r="H279" s="2">
        <f t="shared" si="26"/>
        <v>274.68935990333557</v>
      </c>
      <c r="I279" s="2">
        <f t="shared" si="27"/>
        <v>0.3609619140625</v>
      </c>
      <c r="J279" s="2" t="str">
        <f t="shared" si="28"/>
        <v/>
      </c>
      <c r="K279" s="2" t="str">
        <f t="shared" si="29"/>
        <v/>
      </c>
    </row>
    <row r="280" spans="2:11" x14ac:dyDescent="0.45">
      <c r="B280">
        <v>275.69668412208557</v>
      </c>
      <c r="C280">
        <v>0.69784516096115112</v>
      </c>
      <c r="D280">
        <v>0</v>
      </c>
      <c r="E280">
        <f t="shared" si="24"/>
        <v>0.3623046875</v>
      </c>
      <c r="F280">
        <f t="shared" si="25"/>
        <v>0</v>
      </c>
      <c r="G280" s="2" t="str">
        <f>""</f>
        <v/>
      </c>
      <c r="H280" s="2">
        <f t="shared" si="26"/>
        <v>275.69668412208557</v>
      </c>
      <c r="I280" s="2">
        <f t="shared" si="27"/>
        <v>0.3623046875</v>
      </c>
      <c r="J280" s="2" t="str">
        <f t="shared" si="28"/>
        <v/>
      </c>
      <c r="K280" s="2" t="str">
        <f t="shared" si="29"/>
        <v/>
      </c>
    </row>
    <row r="281" spans="2:11" x14ac:dyDescent="0.45">
      <c r="B281">
        <v>276.74404740333557</v>
      </c>
      <c r="C281">
        <v>0.69918793439865112</v>
      </c>
      <c r="D281">
        <v>0</v>
      </c>
      <c r="E281">
        <f t="shared" si="24"/>
        <v>0.3636474609375</v>
      </c>
      <c r="F281">
        <f t="shared" si="25"/>
        <v>0</v>
      </c>
      <c r="G281" s="2" t="str">
        <f>""</f>
        <v/>
      </c>
      <c r="H281" s="2">
        <f t="shared" si="26"/>
        <v>276.74404740333557</v>
      </c>
      <c r="I281" s="2">
        <f t="shared" si="27"/>
        <v>0.3636474609375</v>
      </c>
      <c r="J281" s="2" t="str">
        <f t="shared" si="28"/>
        <v/>
      </c>
      <c r="K281" s="2" t="str">
        <f t="shared" si="29"/>
        <v/>
      </c>
    </row>
    <row r="282" spans="2:11" x14ac:dyDescent="0.45">
      <c r="B282">
        <v>277.8109114170075</v>
      </c>
      <c r="C282">
        <v>0.70065277814865112</v>
      </c>
      <c r="D282">
        <v>0</v>
      </c>
      <c r="E282">
        <f t="shared" si="24"/>
        <v>0.3651123046875</v>
      </c>
      <c r="F282">
        <f t="shared" si="25"/>
        <v>0</v>
      </c>
      <c r="G282" s="2" t="str">
        <f>""</f>
        <v/>
      </c>
      <c r="H282" s="2">
        <f t="shared" si="26"/>
        <v>277.8109114170075</v>
      </c>
      <c r="I282" s="2">
        <f t="shared" si="27"/>
        <v>0.3651123046875</v>
      </c>
      <c r="J282" s="2" t="str">
        <f t="shared" si="28"/>
        <v/>
      </c>
      <c r="K282" s="2" t="str">
        <f t="shared" si="29"/>
        <v/>
      </c>
    </row>
    <row r="283" spans="2:11" x14ac:dyDescent="0.45">
      <c r="B283">
        <v>278.83535599708557</v>
      </c>
      <c r="C283">
        <v>0.70199555158615112</v>
      </c>
      <c r="D283">
        <v>0</v>
      </c>
      <c r="E283">
        <f t="shared" si="24"/>
        <v>0.366455078125</v>
      </c>
      <c r="F283">
        <f t="shared" si="25"/>
        <v>0</v>
      </c>
      <c r="G283" s="2" t="str">
        <f>""</f>
        <v/>
      </c>
      <c r="H283" s="2">
        <f t="shared" si="26"/>
        <v>278.83535599708557</v>
      </c>
      <c r="I283" s="2">
        <f t="shared" si="27"/>
        <v>0.366455078125</v>
      </c>
      <c r="J283" s="2" t="str">
        <f t="shared" si="28"/>
        <v/>
      </c>
      <c r="K283" s="2" t="str">
        <f t="shared" si="29"/>
        <v/>
      </c>
    </row>
    <row r="284" spans="2:11" x14ac:dyDescent="0.45">
      <c r="B284">
        <v>279.76406693458557</v>
      </c>
      <c r="C284">
        <v>0.70333832502365112</v>
      </c>
      <c r="D284">
        <v>0</v>
      </c>
      <c r="E284">
        <f t="shared" si="24"/>
        <v>0.3677978515625</v>
      </c>
      <c r="F284">
        <f t="shared" si="25"/>
        <v>0</v>
      </c>
      <c r="G284" s="2" t="str">
        <f>""</f>
        <v/>
      </c>
      <c r="H284" s="2">
        <f t="shared" si="26"/>
        <v>279.76406693458557</v>
      </c>
      <c r="I284" s="2">
        <f t="shared" si="27"/>
        <v>0.3677978515625</v>
      </c>
      <c r="J284" s="2" t="str">
        <f t="shared" si="28"/>
        <v/>
      </c>
      <c r="K284" s="2" t="str">
        <f t="shared" si="29"/>
        <v/>
      </c>
    </row>
    <row r="285" spans="2:11" x14ac:dyDescent="0.45">
      <c r="B285">
        <v>280.77187943458557</v>
      </c>
      <c r="C285">
        <v>0.70480316877365112</v>
      </c>
      <c r="D285">
        <v>0</v>
      </c>
      <c r="E285">
        <f t="shared" si="24"/>
        <v>0.3692626953125</v>
      </c>
      <c r="F285">
        <f t="shared" si="25"/>
        <v>0</v>
      </c>
      <c r="G285" s="2" t="str">
        <f>""</f>
        <v/>
      </c>
      <c r="H285" s="2">
        <f t="shared" si="26"/>
        <v>280.77187943458557</v>
      </c>
      <c r="I285" s="2">
        <f t="shared" si="27"/>
        <v>0.3692626953125</v>
      </c>
      <c r="J285" s="2" t="str">
        <f t="shared" si="28"/>
        <v/>
      </c>
      <c r="K285" s="2" t="str">
        <f t="shared" si="29"/>
        <v/>
      </c>
    </row>
    <row r="286" spans="2:11" x14ac:dyDescent="0.45">
      <c r="B286">
        <v>281.81094193458557</v>
      </c>
      <c r="C286">
        <v>0.70626801252365112</v>
      </c>
      <c r="D286">
        <v>0</v>
      </c>
      <c r="E286">
        <f t="shared" si="24"/>
        <v>0.3707275390625</v>
      </c>
      <c r="F286">
        <f t="shared" si="25"/>
        <v>0</v>
      </c>
      <c r="G286" s="2" t="str">
        <f>""</f>
        <v/>
      </c>
      <c r="H286" s="2">
        <f t="shared" si="26"/>
        <v>281.81094193458557</v>
      </c>
      <c r="I286" s="2">
        <f t="shared" si="27"/>
        <v>0.3707275390625</v>
      </c>
      <c r="J286" s="2" t="str">
        <f t="shared" si="28"/>
        <v/>
      </c>
      <c r="K286" s="2" t="str">
        <f t="shared" si="29"/>
        <v/>
      </c>
    </row>
    <row r="287" spans="2:11" x14ac:dyDescent="0.45">
      <c r="B287">
        <v>282.75478959083557</v>
      </c>
      <c r="C287">
        <v>0.70761078596115112</v>
      </c>
      <c r="D287">
        <v>0</v>
      </c>
      <c r="E287">
        <f t="shared" si="24"/>
        <v>0.3720703125</v>
      </c>
      <c r="F287">
        <f t="shared" si="25"/>
        <v>0</v>
      </c>
      <c r="G287" s="2" t="str">
        <f>""</f>
        <v/>
      </c>
      <c r="H287" s="2">
        <f t="shared" si="26"/>
        <v>282.75478959083557</v>
      </c>
      <c r="I287" s="2">
        <f t="shared" si="27"/>
        <v>0.3720703125</v>
      </c>
      <c r="J287" s="2" t="str">
        <f t="shared" si="28"/>
        <v/>
      </c>
      <c r="K287" s="2" t="str">
        <f t="shared" si="29"/>
        <v/>
      </c>
    </row>
    <row r="288" spans="2:11" x14ac:dyDescent="0.45">
      <c r="B288">
        <v>283.77041459083557</v>
      </c>
      <c r="C288">
        <v>0.70907562971115112</v>
      </c>
      <c r="D288">
        <v>0</v>
      </c>
      <c r="E288">
        <f t="shared" si="24"/>
        <v>0.37353515625</v>
      </c>
      <c r="F288">
        <f t="shared" si="25"/>
        <v>0</v>
      </c>
      <c r="G288" s="2" t="str">
        <f>""</f>
        <v/>
      </c>
      <c r="H288" s="2">
        <f t="shared" si="26"/>
        <v>283.77041459083557</v>
      </c>
      <c r="I288" s="2">
        <f t="shared" si="27"/>
        <v>0.37353515625</v>
      </c>
      <c r="J288" s="2" t="str">
        <f t="shared" si="28"/>
        <v/>
      </c>
      <c r="K288" s="2" t="str">
        <f t="shared" si="29"/>
        <v/>
      </c>
    </row>
    <row r="289" spans="2:11" x14ac:dyDescent="0.45">
      <c r="B289">
        <v>284.77187943458557</v>
      </c>
      <c r="C289">
        <v>0.71041840314865112</v>
      </c>
      <c r="D289">
        <v>0</v>
      </c>
      <c r="E289">
        <f t="shared" si="24"/>
        <v>0.3748779296875</v>
      </c>
      <c r="F289">
        <f t="shared" si="25"/>
        <v>0</v>
      </c>
      <c r="G289" s="2" t="str">
        <f>""</f>
        <v/>
      </c>
      <c r="H289" s="2">
        <f t="shared" si="26"/>
        <v>284.77187943458557</v>
      </c>
      <c r="I289" s="2">
        <f t="shared" si="27"/>
        <v>0.3748779296875</v>
      </c>
      <c r="J289" s="2" t="str">
        <f t="shared" si="28"/>
        <v/>
      </c>
      <c r="K289" s="2" t="str">
        <f t="shared" si="29"/>
        <v/>
      </c>
    </row>
    <row r="290" spans="2:11" x14ac:dyDescent="0.45">
      <c r="B290">
        <v>285.73769974708557</v>
      </c>
      <c r="C290">
        <v>0.71176117658615112</v>
      </c>
      <c r="D290">
        <v>0</v>
      </c>
      <c r="E290">
        <f t="shared" si="24"/>
        <v>0.376220703125</v>
      </c>
      <c r="F290">
        <f t="shared" si="25"/>
        <v>0</v>
      </c>
      <c r="G290" s="2" t="str">
        <f>""</f>
        <v/>
      </c>
      <c r="H290" s="2">
        <f t="shared" si="26"/>
        <v>285.73769974708557</v>
      </c>
      <c r="I290" s="2">
        <f t="shared" si="27"/>
        <v>0.376220703125</v>
      </c>
      <c r="J290" s="2" t="str">
        <f t="shared" si="28"/>
        <v/>
      </c>
      <c r="K290" s="2" t="str">
        <f t="shared" si="29"/>
        <v/>
      </c>
    </row>
    <row r="291" spans="2:11" x14ac:dyDescent="0.45">
      <c r="B291">
        <v>286.75625443458557</v>
      </c>
      <c r="C291">
        <v>0.71322602033615112</v>
      </c>
      <c r="D291">
        <v>0</v>
      </c>
      <c r="E291">
        <f t="shared" si="24"/>
        <v>0.377685546875</v>
      </c>
      <c r="F291">
        <f t="shared" si="25"/>
        <v>0</v>
      </c>
      <c r="G291" s="2" t="str">
        <f>""</f>
        <v/>
      </c>
      <c r="H291" s="2">
        <f t="shared" si="26"/>
        <v>286.75625443458557</v>
      </c>
      <c r="I291" s="2">
        <f t="shared" si="27"/>
        <v>0.377685546875</v>
      </c>
      <c r="J291" s="2" t="str">
        <f t="shared" si="28"/>
        <v/>
      </c>
      <c r="K291" s="2" t="str">
        <f t="shared" si="29"/>
        <v/>
      </c>
    </row>
    <row r="292" spans="2:11" x14ac:dyDescent="0.45">
      <c r="B292">
        <v>287.76553177833557</v>
      </c>
      <c r="C292">
        <v>0.71469086408615112</v>
      </c>
      <c r="D292">
        <v>0</v>
      </c>
      <c r="E292">
        <f t="shared" si="24"/>
        <v>0.379150390625</v>
      </c>
      <c r="F292">
        <f t="shared" si="25"/>
        <v>0</v>
      </c>
      <c r="G292" s="2" t="str">
        <f>""</f>
        <v/>
      </c>
      <c r="H292" s="2">
        <f t="shared" si="26"/>
        <v>287.76553177833557</v>
      </c>
      <c r="I292" s="2">
        <f t="shared" si="27"/>
        <v>0.379150390625</v>
      </c>
      <c r="J292" s="2" t="str">
        <f t="shared" si="28"/>
        <v/>
      </c>
      <c r="K292" s="2" t="str">
        <f t="shared" si="29"/>
        <v/>
      </c>
    </row>
    <row r="293" spans="2:11" x14ac:dyDescent="0.45">
      <c r="B293">
        <v>288.67715287208557</v>
      </c>
      <c r="C293">
        <v>0.71603363752365112</v>
      </c>
      <c r="D293">
        <v>0</v>
      </c>
      <c r="E293">
        <f t="shared" si="24"/>
        <v>0.3804931640625</v>
      </c>
      <c r="F293">
        <f t="shared" si="25"/>
        <v>0</v>
      </c>
      <c r="G293" s="2" t="str">
        <f>""</f>
        <v/>
      </c>
      <c r="H293" s="2">
        <f t="shared" si="26"/>
        <v>288.67715287208557</v>
      </c>
      <c r="I293" s="2">
        <f t="shared" si="27"/>
        <v>0.3804931640625</v>
      </c>
      <c r="J293" s="2" t="str">
        <f t="shared" si="28"/>
        <v/>
      </c>
      <c r="K293" s="2" t="str">
        <f t="shared" si="29"/>
        <v/>
      </c>
    </row>
    <row r="294" spans="2:11" x14ac:dyDescent="0.45">
      <c r="B294">
        <v>289.70498490333557</v>
      </c>
      <c r="C294">
        <v>0.71749848127365112</v>
      </c>
      <c r="D294">
        <v>0</v>
      </c>
      <c r="E294">
        <f t="shared" si="24"/>
        <v>0.3819580078125</v>
      </c>
      <c r="F294">
        <f t="shared" si="25"/>
        <v>0</v>
      </c>
      <c r="G294" s="2" t="str">
        <f>""</f>
        <v/>
      </c>
      <c r="H294" s="2">
        <f t="shared" si="26"/>
        <v>289.70498490333557</v>
      </c>
      <c r="I294" s="2">
        <f t="shared" si="27"/>
        <v>0.3819580078125</v>
      </c>
      <c r="J294" s="2" t="str">
        <f t="shared" si="28"/>
        <v/>
      </c>
      <c r="K294" s="2" t="str">
        <f t="shared" si="29"/>
        <v/>
      </c>
    </row>
    <row r="295" spans="2:11" x14ac:dyDescent="0.45">
      <c r="B295">
        <v>290.74697709083557</v>
      </c>
      <c r="C295">
        <v>0.71896332502365112</v>
      </c>
      <c r="D295">
        <v>0</v>
      </c>
      <c r="E295">
        <f t="shared" si="24"/>
        <v>0.3834228515625</v>
      </c>
      <c r="F295">
        <f t="shared" si="25"/>
        <v>0</v>
      </c>
      <c r="G295" s="2" t="str">
        <f>""</f>
        <v/>
      </c>
      <c r="H295" s="2">
        <f t="shared" si="26"/>
        <v>290.74697709083557</v>
      </c>
      <c r="I295" s="2">
        <f t="shared" si="27"/>
        <v>0.3834228515625</v>
      </c>
      <c r="J295" s="2" t="str">
        <f t="shared" si="28"/>
        <v/>
      </c>
      <c r="K295" s="2" t="str">
        <f t="shared" si="29"/>
        <v/>
      </c>
    </row>
    <row r="296" spans="2:11" x14ac:dyDescent="0.45">
      <c r="B296">
        <v>291.76016068458563</v>
      </c>
      <c r="C296">
        <v>0.72042816877365112</v>
      </c>
      <c r="D296">
        <v>0</v>
      </c>
      <c r="E296">
        <f t="shared" si="24"/>
        <v>0.3848876953125</v>
      </c>
      <c r="F296">
        <f t="shared" si="25"/>
        <v>0</v>
      </c>
      <c r="G296" s="2" t="str">
        <f>""</f>
        <v/>
      </c>
      <c r="H296" s="2">
        <f t="shared" si="26"/>
        <v>291.76016068458563</v>
      </c>
      <c r="I296" s="2">
        <f t="shared" si="27"/>
        <v>0.3848876953125</v>
      </c>
      <c r="J296" s="2" t="str">
        <f t="shared" si="28"/>
        <v/>
      </c>
      <c r="K296" s="2" t="str">
        <f t="shared" si="29"/>
        <v/>
      </c>
    </row>
    <row r="297" spans="2:11" x14ac:dyDescent="0.45">
      <c r="B297">
        <v>292.74551224708557</v>
      </c>
      <c r="C297">
        <v>0.72177094221115112</v>
      </c>
      <c r="D297">
        <v>0</v>
      </c>
      <c r="E297">
        <f t="shared" si="24"/>
        <v>0.38623046875</v>
      </c>
      <c r="F297">
        <f t="shared" si="25"/>
        <v>0</v>
      </c>
      <c r="G297" s="2" t="str">
        <f>""</f>
        <v/>
      </c>
      <c r="H297" s="2">
        <f t="shared" si="26"/>
        <v>292.74551224708557</v>
      </c>
      <c r="I297" s="2">
        <f t="shared" si="27"/>
        <v>0.38623046875</v>
      </c>
      <c r="J297" s="2" t="str">
        <f t="shared" si="28"/>
        <v/>
      </c>
      <c r="K297" s="2" t="str">
        <f t="shared" si="29"/>
        <v/>
      </c>
    </row>
    <row r="298" spans="2:11" x14ac:dyDescent="0.45">
      <c r="B298">
        <v>293.75185990333557</v>
      </c>
      <c r="C298">
        <v>0.72323578596115112</v>
      </c>
      <c r="D298">
        <v>0</v>
      </c>
      <c r="E298">
        <f t="shared" si="24"/>
        <v>0.3876953125</v>
      </c>
      <c r="F298">
        <f t="shared" si="25"/>
        <v>0</v>
      </c>
      <c r="G298" s="2" t="str">
        <f>""</f>
        <v/>
      </c>
      <c r="H298" s="2">
        <f t="shared" si="26"/>
        <v>293.75185990333557</v>
      </c>
      <c r="I298" s="2">
        <f t="shared" si="27"/>
        <v>0.3876953125</v>
      </c>
      <c r="J298" s="2" t="str">
        <f t="shared" si="28"/>
        <v/>
      </c>
      <c r="K298" s="2" t="str">
        <f t="shared" si="29"/>
        <v/>
      </c>
    </row>
    <row r="299" spans="2:11" x14ac:dyDescent="0.45">
      <c r="B299">
        <v>294.67959427833557</v>
      </c>
      <c r="C299">
        <v>0.72457855939865112</v>
      </c>
      <c r="D299">
        <v>0</v>
      </c>
      <c r="E299">
        <f t="shared" si="24"/>
        <v>0.3890380859375</v>
      </c>
      <c r="F299">
        <f t="shared" si="25"/>
        <v>0</v>
      </c>
      <c r="G299" s="2" t="str">
        <f>""</f>
        <v/>
      </c>
      <c r="H299" s="2">
        <f t="shared" si="26"/>
        <v>294.67959427833557</v>
      </c>
      <c r="I299" s="2">
        <f t="shared" si="27"/>
        <v>0.3890380859375</v>
      </c>
      <c r="J299" s="2" t="str">
        <f t="shared" si="28"/>
        <v/>
      </c>
      <c r="K299" s="2" t="str">
        <f t="shared" si="29"/>
        <v/>
      </c>
    </row>
    <row r="300" spans="2:11" x14ac:dyDescent="0.45">
      <c r="B300">
        <v>295.64590287208557</v>
      </c>
      <c r="C300">
        <v>0.72604340314865112</v>
      </c>
      <c r="D300">
        <v>0</v>
      </c>
      <c r="E300">
        <f t="shared" si="24"/>
        <v>0.3905029296875</v>
      </c>
      <c r="F300">
        <f t="shared" si="25"/>
        <v>0</v>
      </c>
      <c r="G300" s="2" t="str">
        <f>""</f>
        <v/>
      </c>
      <c r="H300" s="2">
        <f t="shared" si="26"/>
        <v>295.64590287208557</v>
      </c>
      <c r="I300" s="2">
        <f t="shared" si="27"/>
        <v>0.3905029296875</v>
      </c>
      <c r="J300" s="2" t="str">
        <f t="shared" si="28"/>
        <v/>
      </c>
      <c r="K300" s="2" t="str">
        <f t="shared" si="29"/>
        <v/>
      </c>
    </row>
    <row r="301" spans="2:11" x14ac:dyDescent="0.45">
      <c r="B301">
        <v>296.63027787208557</v>
      </c>
      <c r="C301">
        <v>0.72750824689865112</v>
      </c>
      <c r="D301">
        <v>0</v>
      </c>
      <c r="E301">
        <f t="shared" si="24"/>
        <v>0.3919677734375</v>
      </c>
      <c r="F301">
        <f t="shared" si="25"/>
        <v>0</v>
      </c>
      <c r="G301" s="2" t="str">
        <f>""</f>
        <v/>
      </c>
      <c r="H301" s="2">
        <f t="shared" si="26"/>
        <v>296.63027787208557</v>
      </c>
      <c r="I301" s="2">
        <f t="shared" si="27"/>
        <v>0.3919677734375</v>
      </c>
      <c r="J301" s="2" t="str">
        <f t="shared" si="28"/>
        <v/>
      </c>
      <c r="K301" s="2" t="str">
        <f t="shared" si="29"/>
        <v/>
      </c>
    </row>
    <row r="302" spans="2:11" x14ac:dyDescent="0.45">
      <c r="B302">
        <v>297.59365677833563</v>
      </c>
      <c r="C302">
        <v>0.72897309064865112</v>
      </c>
      <c r="D302">
        <v>0</v>
      </c>
      <c r="E302">
        <f t="shared" si="24"/>
        <v>0.3934326171875</v>
      </c>
      <c r="F302">
        <f t="shared" si="25"/>
        <v>0</v>
      </c>
      <c r="G302" s="2" t="str">
        <f>""</f>
        <v/>
      </c>
      <c r="H302" s="2">
        <f t="shared" si="26"/>
        <v>297.59365677833563</v>
      </c>
      <c r="I302" s="2">
        <f t="shared" si="27"/>
        <v>0.3934326171875</v>
      </c>
      <c r="J302" s="2" t="str">
        <f t="shared" si="28"/>
        <v/>
      </c>
      <c r="K302" s="2" t="str">
        <f t="shared" si="29"/>
        <v/>
      </c>
    </row>
    <row r="303" spans="2:11" x14ac:dyDescent="0.45">
      <c r="B303">
        <v>298.60977005958557</v>
      </c>
      <c r="C303">
        <v>0.73043793439865112</v>
      </c>
      <c r="D303">
        <v>0</v>
      </c>
      <c r="E303">
        <f t="shared" si="24"/>
        <v>0.3948974609375</v>
      </c>
      <c r="F303">
        <f t="shared" si="25"/>
        <v>0</v>
      </c>
      <c r="G303" s="2" t="str">
        <f>""</f>
        <v/>
      </c>
      <c r="H303" s="2">
        <f t="shared" si="26"/>
        <v>298.60977005958557</v>
      </c>
      <c r="I303" s="2">
        <f t="shared" si="27"/>
        <v>0.3948974609375</v>
      </c>
      <c r="J303" s="2" t="str">
        <f t="shared" si="28"/>
        <v/>
      </c>
      <c r="K303" s="2" t="str">
        <f t="shared" si="29"/>
        <v/>
      </c>
    </row>
    <row r="304" spans="2:11" x14ac:dyDescent="0.45">
      <c r="B304">
        <v>299.47894120216375</v>
      </c>
      <c r="C304">
        <v>0.73178070783615112</v>
      </c>
      <c r="D304">
        <v>0</v>
      </c>
      <c r="E304">
        <f t="shared" si="24"/>
        <v>0.396240234375</v>
      </c>
      <c r="F304">
        <f t="shared" si="25"/>
        <v>0</v>
      </c>
      <c r="G304" s="2" t="str">
        <f>""</f>
        <v/>
      </c>
      <c r="H304" s="2">
        <f t="shared" si="26"/>
        <v>299.47894120216375</v>
      </c>
      <c r="I304" s="2">
        <f t="shared" si="27"/>
        <v>0.396240234375</v>
      </c>
      <c r="J304" s="2" t="str">
        <f t="shared" si="28"/>
        <v/>
      </c>
      <c r="K304" s="2" t="str">
        <f t="shared" si="29"/>
        <v/>
      </c>
    </row>
    <row r="305" spans="2:11" x14ac:dyDescent="0.45">
      <c r="B305">
        <v>300.4711287021637</v>
      </c>
      <c r="C305">
        <v>0.73324555158615112</v>
      </c>
      <c r="D305">
        <v>0</v>
      </c>
      <c r="E305">
        <f t="shared" si="24"/>
        <v>0.397705078125</v>
      </c>
      <c r="F305">
        <f t="shared" si="25"/>
        <v>0</v>
      </c>
      <c r="G305" s="2" t="str">
        <f>""</f>
        <v/>
      </c>
      <c r="H305" s="2">
        <f t="shared" si="26"/>
        <v>300.4711287021637</v>
      </c>
      <c r="I305" s="2">
        <f t="shared" si="27"/>
        <v>0.397705078125</v>
      </c>
      <c r="J305" s="2" t="str">
        <f t="shared" si="28"/>
        <v/>
      </c>
      <c r="K305" s="2" t="str">
        <f t="shared" si="29"/>
        <v/>
      </c>
    </row>
    <row r="306" spans="2:11" x14ac:dyDescent="0.45">
      <c r="B306">
        <v>301.44378495216375</v>
      </c>
      <c r="C306">
        <v>0.73458832502365112</v>
      </c>
      <c r="D306">
        <v>0</v>
      </c>
      <c r="E306">
        <f t="shared" si="24"/>
        <v>0.3990478515625</v>
      </c>
      <c r="F306">
        <f t="shared" si="25"/>
        <v>0</v>
      </c>
      <c r="G306" s="2" t="str">
        <f>""</f>
        <v/>
      </c>
      <c r="H306" s="2">
        <f t="shared" si="26"/>
        <v>301.44378495216375</v>
      </c>
      <c r="I306" s="2">
        <f t="shared" si="27"/>
        <v>0.3990478515625</v>
      </c>
      <c r="J306" s="2" t="str">
        <f t="shared" si="28"/>
        <v/>
      </c>
      <c r="K306" s="2" t="str">
        <f t="shared" si="29"/>
        <v/>
      </c>
    </row>
    <row r="307" spans="2:11" x14ac:dyDescent="0.45">
      <c r="B307">
        <v>302.4242537021637</v>
      </c>
      <c r="C307">
        <v>0.73605316877365112</v>
      </c>
      <c r="D307">
        <v>0</v>
      </c>
      <c r="E307">
        <f t="shared" si="24"/>
        <v>0.4005126953125</v>
      </c>
      <c r="F307">
        <f t="shared" si="25"/>
        <v>0</v>
      </c>
      <c r="G307" s="2" t="str">
        <f>""</f>
        <v/>
      </c>
      <c r="H307" s="2">
        <f t="shared" si="26"/>
        <v>302.4242537021637</v>
      </c>
      <c r="I307" s="2">
        <f t="shared" si="27"/>
        <v>0.4005126953125</v>
      </c>
      <c r="J307" s="2" t="str">
        <f t="shared" si="28"/>
        <v/>
      </c>
      <c r="K307" s="2" t="str">
        <f t="shared" si="29"/>
        <v/>
      </c>
    </row>
    <row r="308" spans="2:11" x14ac:dyDescent="0.45">
      <c r="B308">
        <v>303.4032576084137</v>
      </c>
      <c r="C308">
        <v>0.73751801252365112</v>
      </c>
      <c r="D308">
        <v>0</v>
      </c>
      <c r="E308">
        <f t="shared" si="24"/>
        <v>0.4019775390625</v>
      </c>
      <c r="F308">
        <f t="shared" si="25"/>
        <v>0</v>
      </c>
      <c r="G308" s="2" t="str">
        <f>""</f>
        <v/>
      </c>
      <c r="H308" s="2">
        <f t="shared" si="26"/>
        <v>303.4032576084137</v>
      </c>
      <c r="I308" s="2">
        <f t="shared" si="27"/>
        <v>0.4019775390625</v>
      </c>
      <c r="J308" s="2" t="str">
        <f t="shared" si="28"/>
        <v/>
      </c>
      <c r="K308" s="2" t="str">
        <f t="shared" si="29"/>
        <v/>
      </c>
    </row>
    <row r="309" spans="2:11" x14ac:dyDescent="0.45">
      <c r="B309">
        <v>304.3529646396637</v>
      </c>
      <c r="C309">
        <v>0.73910492658615112</v>
      </c>
      <c r="D309">
        <v>0</v>
      </c>
      <c r="E309">
        <f t="shared" si="24"/>
        <v>0.403564453125</v>
      </c>
      <c r="F309">
        <f t="shared" si="25"/>
        <v>0</v>
      </c>
      <c r="G309" s="2" t="str">
        <f>""</f>
        <v/>
      </c>
      <c r="H309" s="2">
        <f t="shared" si="26"/>
        <v>304.3529646396637</v>
      </c>
      <c r="I309" s="2">
        <f t="shared" si="27"/>
        <v>0.403564453125</v>
      </c>
      <c r="J309" s="2" t="str">
        <f t="shared" si="28"/>
        <v/>
      </c>
      <c r="K309" s="2" t="str">
        <f t="shared" si="29"/>
        <v/>
      </c>
    </row>
    <row r="310" spans="2:11" x14ac:dyDescent="0.45">
      <c r="B310">
        <v>305.2040388584137</v>
      </c>
      <c r="C310">
        <v>0.74032562971115112</v>
      </c>
      <c r="D310">
        <v>0</v>
      </c>
      <c r="E310">
        <f t="shared" si="24"/>
        <v>0.40478515625</v>
      </c>
      <c r="F310">
        <f t="shared" si="25"/>
        <v>0</v>
      </c>
      <c r="G310" s="2" t="str">
        <f>""</f>
        <v/>
      </c>
      <c r="H310" s="2">
        <f t="shared" si="26"/>
        <v>305.2040388584137</v>
      </c>
      <c r="I310" s="2">
        <f t="shared" si="27"/>
        <v>0.40478515625</v>
      </c>
      <c r="J310" s="2" t="str">
        <f t="shared" si="28"/>
        <v/>
      </c>
      <c r="K310" s="2" t="str">
        <f t="shared" si="29"/>
        <v/>
      </c>
    </row>
    <row r="311" spans="2:11" x14ac:dyDescent="0.45">
      <c r="B311">
        <v>306.1776716709137</v>
      </c>
      <c r="C311">
        <v>0.74179047346115112</v>
      </c>
      <c r="D311">
        <v>0</v>
      </c>
      <c r="E311">
        <f t="shared" si="24"/>
        <v>0.40625</v>
      </c>
      <c r="F311">
        <f t="shared" si="25"/>
        <v>0</v>
      </c>
      <c r="G311" s="2" t="str">
        <f>""</f>
        <v/>
      </c>
      <c r="H311" s="2">
        <f t="shared" si="26"/>
        <v>306.1776716709137</v>
      </c>
      <c r="I311" s="2">
        <f t="shared" si="27"/>
        <v>0.40625</v>
      </c>
      <c r="J311" s="2" t="str">
        <f t="shared" si="28"/>
        <v/>
      </c>
      <c r="K311" s="2" t="str">
        <f t="shared" si="29"/>
        <v/>
      </c>
    </row>
    <row r="312" spans="2:11" x14ac:dyDescent="0.45">
      <c r="B312">
        <v>307.1351912021637</v>
      </c>
      <c r="C312">
        <v>0.74325531721115112</v>
      </c>
      <c r="D312">
        <v>0</v>
      </c>
      <c r="E312">
        <f t="shared" si="24"/>
        <v>0.40771484375</v>
      </c>
      <c r="F312">
        <f t="shared" si="25"/>
        <v>0</v>
      </c>
      <c r="G312" s="2" t="str">
        <f>""</f>
        <v/>
      </c>
      <c r="H312" s="2">
        <f t="shared" si="26"/>
        <v>307.1351912021637</v>
      </c>
      <c r="I312" s="2">
        <f t="shared" si="27"/>
        <v>0.40771484375</v>
      </c>
      <c r="J312" s="2" t="str">
        <f t="shared" si="28"/>
        <v/>
      </c>
      <c r="K312" s="2" t="str">
        <f t="shared" si="29"/>
        <v/>
      </c>
    </row>
    <row r="313" spans="2:11" x14ac:dyDescent="0.45">
      <c r="B313">
        <v>307.9794294834137</v>
      </c>
      <c r="C313">
        <v>0.74459809064865112</v>
      </c>
      <c r="D313">
        <v>0</v>
      </c>
      <c r="E313">
        <f t="shared" si="24"/>
        <v>0.4090576171875</v>
      </c>
      <c r="F313">
        <f t="shared" si="25"/>
        <v>0</v>
      </c>
      <c r="G313" s="2" t="str">
        <f>""</f>
        <v/>
      </c>
      <c r="H313" s="2">
        <f t="shared" si="26"/>
        <v>307.9794294834137</v>
      </c>
      <c r="I313" s="2">
        <f t="shared" si="27"/>
        <v>0.4090576171875</v>
      </c>
      <c r="J313" s="2" t="str">
        <f t="shared" si="28"/>
        <v/>
      </c>
      <c r="K313" s="2" t="str">
        <f t="shared" si="29"/>
        <v/>
      </c>
    </row>
    <row r="314" spans="2:11" x14ac:dyDescent="0.45">
      <c r="B314">
        <v>308.9260847568512</v>
      </c>
      <c r="C314">
        <v>0.74606293439865112</v>
      </c>
      <c r="D314">
        <v>0</v>
      </c>
      <c r="E314">
        <f t="shared" si="24"/>
        <v>0.4105224609375</v>
      </c>
      <c r="F314">
        <f t="shared" si="25"/>
        <v>0</v>
      </c>
      <c r="G314" s="2" t="str">
        <f>""</f>
        <v/>
      </c>
      <c r="H314" s="2">
        <f t="shared" si="26"/>
        <v>308.9260847568512</v>
      </c>
      <c r="I314" s="2">
        <f t="shared" si="27"/>
        <v>0.4105224609375</v>
      </c>
      <c r="J314" s="2" t="str">
        <f t="shared" si="28"/>
        <v/>
      </c>
      <c r="K314" s="2" t="str">
        <f t="shared" si="29"/>
        <v/>
      </c>
    </row>
    <row r="315" spans="2:11" x14ac:dyDescent="0.45">
      <c r="B315">
        <v>309.8090193271637</v>
      </c>
      <c r="C315">
        <v>0.74740570783615112</v>
      </c>
      <c r="D315">
        <v>0</v>
      </c>
      <c r="E315">
        <f t="shared" si="24"/>
        <v>0.411865234375</v>
      </c>
      <c r="F315">
        <f t="shared" si="25"/>
        <v>0</v>
      </c>
      <c r="G315" s="2" t="str">
        <f>""</f>
        <v/>
      </c>
      <c r="H315" s="2">
        <f t="shared" si="26"/>
        <v>309.8090193271637</v>
      </c>
      <c r="I315" s="2">
        <f t="shared" si="27"/>
        <v>0.411865234375</v>
      </c>
      <c r="J315" s="2" t="str">
        <f t="shared" si="28"/>
        <v/>
      </c>
      <c r="K315" s="2" t="str">
        <f t="shared" si="29"/>
        <v/>
      </c>
    </row>
    <row r="316" spans="2:11" x14ac:dyDescent="0.45">
      <c r="B316">
        <v>310.6439802646637</v>
      </c>
      <c r="C316">
        <v>0.74874848127365112</v>
      </c>
      <c r="D316">
        <v>0</v>
      </c>
      <c r="E316">
        <f t="shared" si="24"/>
        <v>0.4132080078125</v>
      </c>
      <c r="F316">
        <f t="shared" si="25"/>
        <v>0</v>
      </c>
      <c r="G316" s="2" t="str">
        <f>""</f>
        <v/>
      </c>
      <c r="H316" s="2">
        <f t="shared" si="26"/>
        <v>310.6439802646637</v>
      </c>
      <c r="I316" s="2">
        <f t="shared" si="27"/>
        <v>0.4132080078125</v>
      </c>
      <c r="J316" s="2" t="str">
        <f t="shared" si="28"/>
        <v/>
      </c>
      <c r="K316" s="2" t="str">
        <f t="shared" si="29"/>
        <v/>
      </c>
    </row>
    <row r="317" spans="2:11" x14ac:dyDescent="0.45">
      <c r="B317">
        <v>311.5355818271637</v>
      </c>
      <c r="C317">
        <v>0.75021332502365112</v>
      </c>
      <c r="D317">
        <v>0</v>
      </c>
      <c r="E317">
        <f t="shared" si="24"/>
        <v>0.4146728515625</v>
      </c>
      <c r="F317">
        <f t="shared" si="25"/>
        <v>0</v>
      </c>
      <c r="G317" s="2" t="str">
        <f>""</f>
        <v/>
      </c>
      <c r="H317" s="2">
        <f t="shared" si="26"/>
        <v>311.5355818271637</v>
      </c>
      <c r="I317" s="2">
        <f t="shared" si="27"/>
        <v>0.4146728515625</v>
      </c>
      <c r="J317" s="2" t="str">
        <f t="shared" si="28"/>
        <v/>
      </c>
      <c r="K317" s="2" t="str">
        <f t="shared" si="29"/>
        <v/>
      </c>
    </row>
    <row r="318" spans="2:11" x14ac:dyDescent="0.45">
      <c r="B318">
        <v>312.4608747959137</v>
      </c>
      <c r="C318">
        <v>0.75167816877365112</v>
      </c>
      <c r="D318">
        <v>0</v>
      </c>
      <c r="E318">
        <f t="shared" si="24"/>
        <v>0.4161376953125</v>
      </c>
      <c r="F318">
        <f t="shared" si="25"/>
        <v>0</v>
      </c>
      <c r="G318" s="2" t="str">
        <f>""</f>
        <v/>
      </c>
      <c r="H318" s="2">
        <f t="shared" si="26"/>
        <v>312.4608747959137</v>
      </c>
      <c r="I318" s="2">
        <f t="shared" si="27"/>
        <v>0.4161376953125</v>
      </c>
      <c r="J318" s="2" t="str">
        <f t="shared" si="28"/>
        <v/>
      </c>
      <c r="K318" s="2" t="str">
        <f t="shared" si="29"/>
        <v/>
      </c>
    </row>
    <row r="319" spans="2:11" x14ac:dyDescent="0.45">
      <c r="B319">
        <v>313.3773787021637</v>
      </c>
      <c r="C319">
        <v>0.75314301252365112</v>
      </c>
      <c r="D319">
        <v>0</v>
      </c>
      <c r="E319">
        <f t="shared" si="24"/>
        <v>0.4176025390625</v>
      </c>
      <c r="F319">
        <f t="shared" si="25"/>
        <v>0</v>
      </c>
      <c r="G319" s="2" t="str">
        <f>""</f>
        <v/>
      </c>
      <c r="H319" s="2">
        <f t="shared" si="26"/>
        <v>313.3773787021637</v>
      </c>
      <c r="I319" s="2">
        <f t="shared" si="27"/>
        <v>0.4176025390625</v>
      </c>
      <c r="J319" s="2" t="str">
        <f t="shared" si="28"/>
        <v/>
      </c>
      <c r="K319" s="2" t="str">
        <f t="shared" si="29"/>
        <v/>
      </c>
    </row>
    <row r="320" spans="2:11" x14ac:dyDescent="0.45">
      <c r="B320">
        <v>314.2802107334137</v>
      </c>
      <c r="C320">
        <v>0.75448578596115112</v>
      </c>
      <c r="D320">
        <v>0</v>
      </c>
      <c r="E320">
        <f t="shared" si="24"/>
        <v>0.4189453125</v>
      </c>
      <c r="F320">
        <f t="shared" si="25"/>
        <v>0</v>
      </c>
      <c r="G320" s="2" t="str">
        <f>""</f>
        <v/>
      </c>
      <c r="H320" s="2">
        <f t="shared" si="26"/>
        <v>314.2802107334137</v>
      </c>
      <c r="I320" s="2">
        <f t="shared" si="27"/>
        <v>0.4189453125</v>
      </c>
      <c r="J320" s="2" t="str">
        <f t="shared" si="28"/>
        <v/>
      </c>
      <c r="K320" s="2" t="str">
        <f t="shared" si="29"/>
        <v/>
      </c>
    </row>
    <row r="321" spans="2:11" x14ac:dyDescent="0.45">
      <c r="B321">
        <v>315.2460310459137</v>
      </c>
      <c r="C321">
        <v>0.75595062971115112</v>
      </c>
      <c r="D321">
        <v>0</v>
      </c>
      <c r="E321">
        <f t="shared" si="24"/>
        <v>0.42041015625</v>
      </c>
      <c r="F321">
        <f t="shared" si="25"/>
        <v>0</v>
      </c>
      <c r="G321" s="2" t="str">
        <f>""</f>
        <v/>
      </c>
      <c r="H321" s="2">
        <f t="shared" si="26"/>
        <v>315.2460310459137</v>
      </c>
      <c r="I321" s="2">
        <f t="shared" si="27"/>
        <v>0.42041015625</v>
      </c>
      <c r="J321" s="2" t="str">
        <f t="shared" si="28"/>
        <v/>
      </c>
      <c r="K321" s="2" t="str">
        <f t="shared" si="29"/>
        <v/>
      </c>
    </row>
    <row r="322" spans="2:11" x14ac:dyDescent="0.45">
      <c r="B322">
        <v>316.1454451084137</v>
      </c>
      <c r="C322">
        <v>0.75741547346115112</v>
      </c>
      <c r="D322">
        <v>0</v>
      </c>
      <c r="E322">
        <f t="shared" si="24"/>
        <v>0.421875</v>
      </c>
      <c r="F322">
        <f t="shared" si="25"/>
        <v>0</v>
      </c>
      <c r="G322" s="2" t="str">
        <f>""</f>
        <v/>
      </c>
      <c r="H322" s="2">
        <f t="shared" si="26"/>
        <v>316.1454451084137</v>
      </c>
      <c r="I322" s="2">
        <f t="shared" si="27"/>
        <v>0.421875</v>
      </c>
      <c r="J322" s="2" t="str">
        <f t="shared" si="28"/>
        <v/>
      </c>
      <c r="K322" s="2" t="str">
        <f t="shared" si="29"/>
        <v/>
      </c>
    </row>
    <row r="323" spans="2:11" x14ac:dyDescent="0.45">
      <c r="B323">
        <v>316.8776228427887</v>
      </c>
      <c r="C323">
        <v>0.75875824689865112</v>
      </c>
      <c r="D323">
        <v>0</v>
      </c>
      <c r="E323">
        <f t="shared" si="24"/>
        <v>0.4232177734375</v>
      </c>
      <c r="F323">
        <f t="shared" si="25"/>
        <v>0</v>
      </c>
      <c r="G323" s="2" t="str">
        <f>""</f>
        <v/>
      </c>
      <c r="H323" s="2">
        <f t="shared" si="26"/>
        <v>316.8776228427887</v>
      </c>
      <c r="I323" s="2">
        <f t="shared" si="27"/>
        <v>0.4232177734375</v>
      </c>
      <c r="J323" s="2" t="str">
        <f t="shared" si="28"/>
        <v/>
      </c>
      <c r="K323" s="2" t="str">
        <f t="shared" si="29"/>
        <v/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UP</vt:lpstr>
      <vt:lpstr>UP-SB01</vt:lpstr>
      <vt:lpstr>UP-SB02</vt:lpstr>
      <vt:lpstr>UP-SB03</vt:lpstr>
      <vt:lpstr>UP-SB04</vt:lpstr>
      <vt:lpstr>UP-SB05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Jonas Korndörfer</dc:creator>
  <cp:lastModifiedBy>Jonas Bien</cp:lastModifiedBy>
  <cp:lastPrinted>2017-12-07T16:51:38Z</cp:lastPrinted>
  <dcterms:created xsi:type="dcterms:W3CDTF">2012-12-09T10:37:29Z</dcterms:created>
  <dcterms:modified xsi:type="dcterms:W3CDTF">2023-01-06T13:12:34Z</dcterms:modified>
</cp:coreProperties>
</file>